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7B061B26-DCCF-40AC-B2E1-CD80FA3E172A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1">'ARALIK 2024'!$A$1:$AB$41</definedName>
    <definedName name="_xlnm.Print_Area" localSheetId="2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6" l="1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13" i="22"/>
  <c r="Q11" i="22"/>
  <c r="Q9" i="22"/>
  <c r="Q7" i="22"/>
  <c r="Q5" i="22"/>
  <c r="Q3" i="22"/>
  <c r="Q13" i="21"/>
  <c r="Q11" i="21"/>
  <c r="Q9" i="21"/>
  <c r="Q7" i="21"/>
  <c r="Q5" i="21"/>
  <c r="Q3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11" i="19"/>
  <c r="Q9" i="19"/>
  <c r="Q7" i="19"/>
  <c r="Q5" i="19"/>
  <c r="Q3" i="19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9" i="18"/>
  <c r="Q7" i="18"/>
  <c r="Q5" i="18"/>
  <c r="Q3" i="18"/>
  <c r="Q7" i="17"/>
  <c r="Q5" i="17"/>
  <c r="Q3" i="17"/>
  <c r="Q5" i="16"/>
  <c r="Q3" i="16"/>
  <c r="Q10" i="15"/>
  <c r="Y8" i="15"/>
  <c r="Y7" i="15"/>
  <c r="Q5" i="15"/>
  <c r="Q4" i="15"/>
  <c r="Q3" i="15"/>
  <c r="Y8" i="14"/>
  <c r="Y7" i="14"/>
  <c r="Q5" i="14"/>
  <c r="Q4" i="14"/>
  <c r="Q3" i="14"/>
  <c r="Q5" i="13"/>
  <c r="Q4" i="13"/>
  <c r="Q3" i="13"/>
  <c r="AB3" i="10"/>
  <c r="J5" i="10"/>
  <c r="J5" i="9"/>
  <c r="J5" i="8"/>
  <c r="F37" i="26" l="1"/>
  <c r="J4" i="26" s="1"/>
  <c r="J5" i="26" s="1"/>
  <c r="F37" i="25"/>
  <c r="F37" i="24"/>
  <c r="J36" i="26"/>
  <c r="F37" i="22"/>
  <c r="J4" i="22" s="1"/>
  <c r="F37" i="23"/>
  <c r="J4" i="23" s="1"/>
  <c r="F37" i="21"/>
  <c r="J4" i="21" s="1"/>
  <c r="AB3" i="9"/>
  <c r="AC2" i="9" s="1"/>
  <c r="AB3" i="8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25" l="1"/>
  <c r="J5" i="25" s="1"/>
  <c r="L36" i="25" s="1"/>
  <c r="J36" i="25"/>
  <c r="J4" i="24"/>
  <c r="J5" i="24" s="1"/>
  <c r="J36" i="24"/>
  <c r="L36" i="26"/>
  <c r="J5" i="22"/>
  <c r="J36" i="22"/>
  <c r="J36" i="21"/>
  <c r="J36" i="23"/>
  <c r="J5" i="23"/>
  <c r="J5" i="21"/>
  <c r="F37" i="12"/>
  <c r="J4" i="12" s="1"/>
  <c r="F37" i="20"/>
  <c r="J4" i="20" s="1"/>
  <c r="J35" i="20" s="1"/>
  <c r="J5" i="20"/>
  <c r="J36" i="20"/>
  <c r="F37" i="19"/>
  <c r="F37" i="18"/>
  <c r="J36" i="18" s="1"/>
  <c r="F37" i="17"/>
  <c r="J4" i="17" s="1"/>
  <c r="F37" i="16"/>
  <c r="F37" i="15"/>
  <c r="F37" i="14"/>
  <c r="J36" i="14" s="1"/>
  <c r="F37" i="13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4" l="1"/>
  <c r="L36" i="22"/>
  <c r="L36" i="23"/>
  <c r="L36" i="21"/>
  <c r="J36" i="19"/>
  <c r="J4" i="19"/>
  <c r="J5" i="19" s="1"/>
  <c r="J4" i="18"/>
  <c r="J5" i="18" s="1"/>
  <c r="L36" i="18" s="1"/>
  <c r="J36" i="17"/>
  <c r="J5" i="17"/>
  <c r="J4" i="16"/>
  <c r="J5" i="16" s="1"/>
  <c r="L36" i="16" s="1"/>
  <c r="J36" i="16"/>
  <c r="J4" i="13"/>
  <c r="J5" i="13" s="1"/>
  <c r="J36" i="13"/>
  <c r="J5" i="12"/>
  <c r="J36" i="12"/>
  <c r="J36" i="11"/>
  <c r="J4" i="11"/>
  <c r="J36" i="10"/>
  <c r="J36" i="8"/>
  <c r="L36" i="8"/>
  <c r="N36" i="8" s="1"/>
  <c r="J39" i="20"/>
  <c r="L36" i="20"/>
  <c r="N36" i="20" s="1"/>
  <c r="J4" i="9"/>
  <c r="J36" i="15"/>
  <c r="J4" i="14"/>
  <c r="J5" i="14" s="1"/>
  <c r="F37" i="7"/>
  <c r="J36" i="7" s="1"/>
  <c r="L36" i="19" l="1"/>
  <c r="L36" i="17"/>
  <c r="L36" i="15"/>
  <c r="L36" i="14"/>
  <c r="L36" i="13"/>
  <c r="L36" i="12"/>
  <c r="J5" i="11"/>
  <c r="L36" i="11" s="1"/>
  <c r="L36" i="10"/>
  <c r="N36" i="10" s="1"/>
  <c r="L36" i="9"/>
  <c r="N36" i="9" s="1"/>
  <c r="N39" i="20"/>
  <c r="N41" i="20" s="1"/>
  <c r="J7" i="7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1" s="1"/>
  <c r="J35" i="21" l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<sst xmlns="http://schemas.openxmlformats.org/spreadsheetml/2006/main" count="993" uniqueCount="86">
  <si>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</si>
  <si>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</si>
  <si>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</si>
  <si>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</si>
  <si>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</si>
  <si>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</si>
  <si>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</si>
  <si>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</si>
  <si>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</si>
  <si>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</si>
  <si>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</si>
  <si>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</si>
  <si>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</si>
  <si>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</si>
  <si>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</si>
  <si>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</si>
  <si>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</si>
  <si>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</si>
  <si>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</si>
  <si>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</si>
  <si>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</si>
  <si>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</si>
  <si>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</si>
  <si>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</si>
  <si>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</si>
  <si>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</si>
  <si>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</si>
  <si>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</si>
  <si>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</si>
  <si>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</si>
  <si>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</si>
  <si>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</si>
  <si>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</si>
  <si>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HALİM KILIÇ</t>
  </si>
  <si>
    <t>75</t>
  </si>
  <si>
    <t>YM3</t>
  </si>
  <si>
    <t>Satış</t>
  </si>
  <si>
    <t>AKPRO SÜT ÖZEL -2</t>
  </si>
  <si>
    <t>AD</t>
  </si>
  <si>
    <t>MAYIS SÜTÜNE YAZILDI</t>
  </si>
  <si>
    <t>60</t>
  </si>
  <si>
    <t>YM2</t>
  </si>
  <si>
    <t>AKPRO SÜT 21</t>
  </si>
  <si>
    <t>ARALIK SÜTÜNE YAZILDI</t>
  </si>
  <si>
    <t>16/12/2024</t>
  </si>
  <si>
    <t>V KATILIM</t>
  </si>
  <si>
    <t>SILAJ</t>
  </si>
  <si>
    <t>08/02/2025 TE Vahdi Abi'nin talimatı ile</t>
  </si>
  <si>
    <t>Halim Kılınç Kusguncuk</t>
  </si>
  <si>
    <t>+90 536 268 91 09</t>
  </si>
  <si>
    <t>Sılaj</t>
  </si>
  <si>
    <t>BİLİM KK MAK:289</t>
  </si>
  <si>
    <t>MART SÜTÜNE YAZILDI</t>
  </si>
  <si>
    <t>AKPRO SÜT ÖZEL - 2</t>
  </si>
  <si>
    <t>Temmuz Sütünden Kesilecek</t>
  </si>
  <si>
    <t>Ağustos Sütünden Kesilecek</t>
  </si>
  <si>
    <t>Eylül Sütünden Kesilecek</t>
  </si>
  <si>
    <t xml:space="preserve">    </t>
  </si>
  <si>
    <t>bu faturaya 2100 tl iskonto uygulandı</t>
  </si>
  <si>
    <t>Temmuz sütüne yazıldı</t>
  </si>
  <si>
    <t>Akpro Süt Özel 18 Ad</t>
  </si>
  <si>
    <t>Akpro Süt Özel 20 Ad</t>
  </si>
  <si>
    <t>32</t>
  </si>
  <si>
    <t>AKPRO SÜT 21 - 2</t>
  </si>
  <si>
    <t>49600 tl olan fatura ya 2100 tl iskonto uygulanmış hali 47500 tl oldu fatura</t>
  </si>
  <si>
    <t>Akpro Süt 21 5 Ad.</t>
  </si>
  <si>
    <t>Akpro Süt Özel 60 Ad.</t>
  </si>
  <si>
    <t>AĞUSTOS SÜTÜNE YAZILDI</t>
  </si>
  <si>
    <t>Ekim Sütünden Kesilecek</t>
  </si>
  <si>
    <t>13/08 35 LT ANTİB. 12 TL</t>
  </si>
  <si>
    <t>Kasım Sütünden Kesilecek</t>
  </si>
  <si>
    <t>Z.EYYÜP AĞA</t>
  </si>
  <si>
    <t>Aralık Sütünden Kesilecek</t>
  </si>
  <si>
    <t>Akpro Süt Özel 50 Ad.</t>
  </si>
  <si>
    <t>EKİM SÜTÜNE YAZILDI</t>
  </si>
  <si>
    <t>Ocak Sütünden Kesilecek</t>
  </si>
  <si>
    <t>KASIM SÜTÜNE YAZILDI</t>
  </si>
  <si>
    <t>BEŞYEM LALE SÜT YEMİ PELET</t>
  </si>
  <si>
    <t>Şubat Sütünden Kesilecek</t>
  </si>
  <si>
    <t>BİLİM K.K. ÇEKİMİ</t>
  </si>
  <si>
    <t>YMA</t>
  </si>
  <si>
    <t>KART ÇEKECEK</t>
  </si>
  <si>
    <t>OCAK SÜTÜNE YAZILDI</t>
  </si>
  <si>
    <t>Lale Süt Yemi 80 Ad.</t>
  </si>
  <si>
    <t xml:space="preserve">Eksik Çekilen Kart </t>
  </si>
  <si>
    <t>ŞUBAT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</si>
</sst>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  <numFmt numFmtId="170" formatCode="0.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56">
    <xf numFmtId="0" fontId="0" fillId="0" borderId="0"/>
    <xf numFmtId="0" fontId="29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25" applyNumberFormat="0" applyAlignment="0" applyProtection="0"/>
    <xf numFmtId="0" fontId="41" fillId="7" borderId="26" applyNumberFormat="0" applyAlignment="0" applyProtection="0"/>
    <xf numFmtId="0" fontId="42" fillId="7" borderId="25" applyNumberFormat="0" applyAlignment="0" applyProtection="0"/>
    <xf numFmtId="0" fontId="43" fillId="0" borderId="27" applyNumberFormat="0" applyFill="0" applyAlignment="0" applyProtection="0"/>
    <xf numFmtId="0" fontId="44" fillId="8" borderId="28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30" applyNumberFormat="0" applyFill="0" applyAlignment="0" applyProtection="0"/>
    <xf numFmtId="0" fontId="47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4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4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4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47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47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32" fillId="0" borderId="0"/>
    <xf numFmtId="0" fontId="28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32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12">
    <xf numFmtId="0" fontId="0" fillId="0" borderId="0" xfId="0"/>
    <xf numFmtId="0" fontId="30" fillId="0" borderId="4" xfId="0" applyFont="1" applyBorder="1" applyAlignment="1">
      <alignment horizontal="center"/>
    </xf>
    <xf numFmtId="3" fontId="30" fillId="0" borderId="5" xfId="0" applyNumberFormat="1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164" fontId="30" fillId="0" borderId="5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4" fontId="3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23" fillId="0" borderId="0" xfId="210" applyNumberFormat="1" applyAlignment="1">
      <alignment horizontal="left"/>
    </xf>
    <xf numFmtId="4" fontId="23" fillId="0" borderId="0" xfId="210" applyNumberFormat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 applyAlignment="1">
      <alignment horizontal="right"/>
    </xf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68" fontId="0" fillId="2" borderId="9" xfId="109" applyNumberFormat="1" applyFont="1" applyFill="1" applyBorder="1" applyAlignment="1">
      <alignment horizontal="right"/>
    </xf>
    <xf numFmtId="3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0" fontId="0" fillId="2" borderId="9" xfId="109" applyFont="1" applyFill="1" applyBorder="1"/>
    <xf numFmtId="167" fontId="0" fillId="2" borderId="9" xfId="44" applyNumberFormat="1" applyFont="1" applyFill="1" applyBorder="1" applyAlignment="1">
      <alignment horizontal="left"/>
    </xf>
    <xf numFmtId="49" fontId="0" fillId="2" borderId="9" xfId="44" applyNumberFormat="1" applyFont="1" applyFill="1" applyBorder="1" applyAlignment="1">
      <alignment horizontal="left"/>
    </xf>
    <xf numFmtId="168" fontId="0" fillId="2" borderId="9" xfId="44" applyNumberFormat="1" applyFont="1" applyFill="1" applyBorder="1" applyAlignment="1">
      <alignment horizontal="right"/>
    </xf>
    <xf numFmtId="3" fontId="0" fillId="2" borderId="9" xfId="44" applyNumberFormat="1" applyFont="1" applyFill="1" applyBorder="1"/>
    <xf numFmtId="169" fontId="0" fillId="2" borderId="9" xfId="44" applyNumberFormat="1" applyFont="1" applyFill="1" applyBorder="1" applyAlignment="1">
      <alignment horizontal="right"/>
    </xf>
    <xf numFmtId="4" fontId="0" fillId="2" borderId="9" xfId="44" applyNumberFormat="1" applyFont="1" applyFill="1" applyBorder="1" applyAlignment="1">
      <alignment horizontal="right"/>
    </xf>
    <xf numFmtId="0" fontId="0" fillId="2" borderId="9" xfId="44" applyFont="1" applyFill="1" applyBorder="1"/>
    <xf numFmtId="167" fontId="0" fillId="0" borderId="0" xfId="44" applyNumberFormat="1" applyFont="1" applyAlignment="1">
      <alignment horizontal="left"/>
    </xf>
    <xf numFmtId="49" fontId="0" fillId="0" borderId="0" xfId="44" applyNumberFormat="1" applyFont="1" applyAlignment="1">
      <alignment horizontal="left"/>
    </xf>
    <xf numFmtId="168" fontId="0" fillId="0" borderId="0" xfId="44" applyNumberFormat="1" applyFont="1" applyAlignment="1">
      <alignment horizontal="right"/>
    </xf>
    <xf numFmtId="3" fontId="0" fillId="0" borderId="0" xfId="44" applyNumberFormat="1" applyFont="1"/>
    <xf numFmtId="169" fontId="0" fillId="0" borderId="0" xfId="44" applyNumberFormat="1" applyFont="1" applyAlignment="1">
      <alignment horizontal="right"/>
    </xf>
    <xf numFmtId="4" fontId="0" fillId="0" borderId="0" xfId="44" applyNumberFormat="1" applyFont="1" applyAlignment="1">
      <alignment horizontal="right"/>
    </xf>
    <xf numFmtId="0" fontId="0" fillId="0" borderId="0" xfId="44" applyFont="1"/>
    <xf numFmtId="167" fontId="0" fillId="0" borderId="9" xfId="109" applyNumberFormat="1" applyFont="1" applyFill="1" applyBorder="1" applyAlignment="1">
      <alignment horizontal="left"/>
    </xf>
    <xf numFmtId="49" fontId="0" fillId="0" borderId="9" xfId="109" applyNumberFormat="1" applyFont="1" applyFill="1" applyBorder="1" applyAlignment="1">
      <alignment horizontal="left"/>
    </xf>
    <xf numFmtId="3" fontId="0" fillId="0" borderId="9" xfId="109" applyNumberFormat="1" applyFont="1" applyFill="1" applyBorder="1"/>
    <xf numFmtId="167" fontId="0" fillId="0" borderId="9" xfId="44" applyNumberFormat="1" applyFont="1" applyBorder="1" applyAlignment="1">
      <alignment horizontal="left"/>
    </xf>
    <xf numFmtId="49" fontId="0" fillId="0" borderId="9" xfId="44" applyNumberFormat="1" applyFont="1" applyBorder="1" applyAlignment="1">
      <alignment horizontal="left"/>
    </xf>
    <xf numFmtId="3" fontId="0" fillId="0" borderId="9" xfId="44" applyNumberFormat="1" applyFont="1" applyBorder="1"/>
    <xf numFmtId="49" fontId="0" fillId="0" borderId="9" xfId="0" applyNumberFormat="1" applyBorder="1" applyAlignment="1">
      <alignment horizontal="left"/>
    </xf>
    <xf numFmtId="167" fontId="22" fillId="0" borderId="0" xfId="230" applyNumberFormat="1" applyAlignment="1">
      <alignment horizontal="left"/>
    </xf>
    <xf numFmtId="4" fontId="22" fillId="0" borderId="0" xfId="230" applyNumberFormat="1"/>
    <xf numFmtId="2" fontId="0" fillId="0" borderId="0" xfId="0" applyNumberFormat="1"/>
    <xf numFmtId="14" fontId="0" fillId="0" borderId="9" xfId="0" applyNumberFormat="1" applyBorder="1"/>
    <xf numFmtId="43" fontId="0" fillId="0" borderId="9" xfId="251" applyFont="1" applyBorder="1"/>
    <xf numFmtId="43" fontId="0" fillId="0" borderId="9" xfId="0" applyNumberFormat="1" applyBorder="1"/>
    <xf numFmtId="4" fontId="18" fillId="0" borderId="0" xfId="254" applyNumberFormat="1" applyAlignment="1">
      <alignment horizontal="right"/>
    </xf>
    <xf numFmtId="43" fontId="0" fillId="0" borderId="0" xfId="251" applyFont="1"/>
    <xf numFmtId="43" fontId="31" fillId="0" borderId="9" xfId="251" applyFont="1" applyBorder="1" applyAlignment="1">
      <alignment horizontal="center" vertical="center" wrapText="1"/>
    </xf>
    <xf numFmtId="14" fontId="0" fillId="34" borderId="9" xfId="0" applyNumberFormat="1" applyFill="1" applyBorder="1"/>
    <xf numFmtId="43" fontId="0" fillId="34" borderId="9" xfId="251" applyFont="1" applyFill="1" applyBorder="1"/>
    <xf numFmtId="14" fontId="0" fillId="2" borderId="9" xfId="0" applyNumberFormat="1" applyFill="1" applyBorder="1"/>
    <xf numFmtId="43" fontId="0" fillId="2" borderId="9" xfId="251" applyFont="1" applyFill="1" applyBorder="1"/>
    <xf numFmtId="0" fontId="10" fillId="0" borderId="0" xfId="494"/>
    <xf numFmtId="167" fontId="10" fillId="0" borderId="0" xfId="494" applyNumberFormat="1" applyAlignment="1">
      <alignment horizontal="left"/>
    </xf>
    <xf numFmtId="168" fontId="10" fillId="0" borderId="0" xfId="494" applyNumberFormat="1" applyAlignment="1">
      <alignment horizontal="right"/>
    </xf>
    <xf numFmtId="49" fontId="10" fillId="0" borderId="0" xfId="494" applyNumberFormat="1" applyAlignment="1">
      <alignment horizontal="left"/>
    </xf>
    <xf numFmtId="169" fontId="10" fillId="0" borderId="0" xfId="494" applyNumberFormat="1" applyAlignment="1">
      <alignment horizontal="right"/>
    </xf>
    <xf numFmtId="4" fontId="10" fillId="0" borderId="0" xfId="494" applyNumberFormat="1" applyAlignment="1">
      <alignment horizontal="right"/>
    </xf>
    <xf numFmtId="3" fontId="10" fillId="0" borderId="0" xfId="494" applyNumberFormat="1"/>
    <xf numFmtId="167" fontId="10" fillId="2" borderId="9" xfId="494" applyNumberFormat="1" applyFill="1" applyBorder="1" applyAlignment="1">
      <alignment horizontal="left"/>
    </xf>
    <xf numFmtId="168" fontId="10" fillId="2" borderId="9" xfId="494" applyNumberFormat="1" applyFill="1" applyBorder="1" applyAlignment="1">
      <alignment horizontal="right"/>
    </xf>
    <xf numFmtId="49" fontId="10" fillId="2" borderId="9" xfId="494" applyNumberFormat="1" applyFill="1" applyBorder="1" applyAlignment="1">
      <alignment horizontal="left"/>
    </xf>
    <xf numFmtId="3" fontId="10" fillId="2" borderId="9" xfId="494" applyNumberFormat="1" applyFill="1" applyBorder="1"/>
    <xf numFmtId="169" fontId="10" fillId="2" borderId="9" xfId="494" applyNumberFormat="1" applyFill="1" applyBorder="1" applyAlignment="1">
      <alignment horizontal="right"/>
    </xf>
    <xf numFmtId="4" fontId="10" fillId="2" borderId="9" xfId="494" applyNumberFormat="1" applyFill="1" applyBorder="1" applyAlignment="1">
      <alignment horizontal="right"/>
    </xf>
    <xf numFmtId="0" fontId="10" fillId="2" borderId="9" xfId="494" applyFill="1" applyBorder="1"/>
    <xf numFmtId="0" fontId="0" fillId="2" borderId="0" xfId="0" applyFill="1"/>
    <xf numFmtId="49" fontId="10" fillId="2" borderId="0" xfId="494" applyNumberFormat="1" applyFill="1" applyBorder="1" applyAlignment="1">
      <alignment horizontal="left"/>
    </xf>
    <xf numFmtId="4" fontId="10" fillId="34" borderId="9" xfId="494" applyNumberFormat="1" applyFill="1" applyBorder="1" applyAlignment="1">
      <alignment horizontal="right"/>
    </xf>
    <xf numFmtId="49" fontId="10" fillId="34" borderId="9" xfId="494" applyNumberFormat="1" applyFill="1" applyBorder="1" applyAlignment="1">
      <alignment horizontal="left"/>
    </xf>
    <xf numFmtId="0" fontId="7" fillId="0" borderId="9" xfId="516" applyBorder="1"/>
    <xf numFmtId="4" fontId="7" fillId="0" borderId="9" xfId="516" applyNumberFormat="1" applyBorder="1" applyAlignment="1">
      <alignment horizontal="right"/>
    </xf>
    <xf numFmtId="3" fontId="7" fillId="0" borderId="9" xfId="516" applyNumberFormat="1" applyBorder="1"/>
    <xf numFmtId="168" fontId="7" fillId="0" borderId="9" xfId="516" applyNumberFormat="1" applyBorder="1" applyAlignment="1">
      <alignment horizontal="right"/>
    </xf>
    <xf numFmtId="49" fontId="7" fillId="0" borderId="9" xfId="516" applyNumberFormat="1" applyBorder="1" applyAlignment="1">
      <alignment horizontal="left"/>
    </xf>
    <xf numFmtId="167" fontId="7" fillId="0" borderId="9" xfId="516" applyNumberFormat="1" applyBorder="1" applyAlignment="1">
      <alignment horizontal="left"/>
    </xf>
    <xf numFmtId="170" fontId="0" fillId="0" borderId="0" xfId="0" applyNumberFormat="1"/>
    <xf numFmtId="167" fontId="7" fillId="2" borderId="9" xfId="516" applyNumberFormat="1" applyFill="1" applyBorder="1" applyAlignment="1">
      <alignment horizontal="left"/>
    </xf>
    <xf numFmtId="49" fontId="7" fillId="2" borderId="9" xfId="516" applyNumberFormat="1" applyFill="1" applyBorder="1" applyAlignment="1">
      <alignment horizontal="left"/>
    </xf>
    <xf numFmtId="168" fontId="7" fillId="2" borderId="9" xfId="516" applyNumberFormat="1" applyFill="1" applyBorder="1" applyAlignment="1">
      <alignment horizontal="right"/>
    </xf>
    <xf numFmtId="3" fontId="7" fillId="2" borderId="9" xfId="516" applyNumberFormat="1" applyFill="1" applyBorder="1"/>
    <xf numFmtId="4" fontId="7" fillId="2" borderId="9" xfId="516" applyNumberFormat="1" applyFill="1" applyBorder="1" applyAlignment="1">
      <alignment horizontal="right"/>
    </xf>
    <xf numFmtId="0" fontId="7" fillId="2" borderId="9" xfId="516" applyFill="1" applyBorder="1"/>
    <xf numFmtId="2" fontId="0" fillId="34" borderId="9" xfId="0" applyNumberFormat="1" applyFill="1" applyBorder="1"/>
    <xf numFmtId="169" fontId="6" fillId="0" borderId="9" xfId="536" applyNumberFormat="1" applyBorder="1" applyAlignment="1">
      <alignment horizontal="right"/>
    </xf>
    <xf numFmtId="3" fontId="6" fillId="0" borderId="9" xfId="536" applyNumberFormat="1" applyBorder="1"/>
    <xf numFmtId="49" fontId="6" fillId="0" borderId="9" xfId="536" applyNumberFormat="1" applyBorder="1" applyAlignment="1">
      <alignment horizontal="left"/>
    </xf>
    <xf numFmtId="4" fontId="6" fillId="0" borderId="9" xfId="536" applyNumberFormat="1" applyBorder="1" applyAlignment="1">
      <alignment horizontal="right"/>
    </xf>
    <xf numFmtId="167" fontId="6" fillId="0" borderId="9" xfId="536" applyNumberFormat="1" applyBorder="1" applyAlignment="1">
      <alignment horizontal="left"/>
    </xf>
    <xf numFmtId="168" fontId="6" fillId="0" borderId="9" xfId="536" applyNumberFormat="1" applyBorder="1" applyAlignment="1">
      <alignment horizontal="right"/>
    </xf>
    <xf numFmtId="0" fontId="5" fillId="0" borderId="9" xfId="556" applyBorder="1"/>
    <xf numFmtId="4" fontId="5" fillId="0" borderId="9" xfId="556" applyNumberFormat="1" applyBorder="1" applyAlignment="1">
      <alignment horizontal="right"/>
    </xf>
    <xf numFmtId="167" fontId="5" fillId="0" borderId="9" xfId="556" applyNumberFormat="1" applyBorder="1" applyAlignment="1">
      <alignment horizontal="left"/>
    </xf>
    <xf numFmtId="3" fontId="5" fillId="0" borderId="9" xfId="556" applyNumberFormat="1" applyBorder="1"/>
    <xf numFmtId="169" fontId="5" fillId="0" borderId="9" xfId="556" applyNumberFormat="1" applyBorder="1" applyAlignment="1">
      <alignment horizontal="right"/>
    </xf>
    <xf numFmtId="49" fontId="5" fillId="0" borderId="9" xfId="556" applyNumberFormat="1" applyBorder="1" applyAlignment="1">
      <alignment horizontal="left"/>
    </xf>
    <xf numFmtId="168" fontId="5" fillId="0" borderId="9" xfId="556" applyNumberFormat="1" applyBorder="1" applyAlignment="1">
      <alignment horizontal="right"/>
    </xf>
    <xf numFmtId="4" fontId="4" fillId="0" borderId="9" xfId="576" applyNumberFormat="1" applyBorder="1" applyAlignment="1">
      <alignment horizontal="right"/>
    </xf>
    <xf numFmtId="0" fontId="4" fillId="0" borderId="9" xfId="576" applyBorder="1"/>
    <xf numFmtId="169" fontId="4" fillId="0" borderId="9" xfId="576" applyNumberFormat="1" applyBorder="1" applyAlignment="1">
      <alignment horizontal="right"/>
    </xf>
    <xf numFmtId="3" fontId="4" fillId="0" borderId="9" xfId="576" applyNumberFormat="1" applyBorder="1"/>
    <xf numFmtId="49" fontId="4" fillId="0" borderId="9" xfId="576" applyNumberFormat="1" applyBorder="1" applyAlignment="1">
      <alignment horizontal="left"/>
    </xf>
    <xf numFmtId="168" fontId="4" fillId="0" borderId="9" xfId="576" applyNumberFormat="1" applyBorder="1" applyAlignment="1">
      <alignment horizontal="right"/>
    </xf>
    <xf numFmtId="167" fontId="4" fillId="0" borderId="9" xfId="576" applyNumberFormat="1" applyBorder="1" applyAlignment="1">
      <alignment horizontal="left"/>
    </xf>
    <xf numFmtId="167" fontId="6" fillId="2" borderId="9" xfId="536" applyNumberFormat="1" applyFill="1" applyBorder="1" applyAlignment="1">
      <alignment horizontal="left"/>
    </xf>
    <xf numFmtId="168" fontId="6" fillId="2" borderId="9" xfId="536" applyNumberFormat="1" applyFill="1" applyBorder="1" applyAlignment="1">
      <alignment horizontal="right"/>
    </xf>
    <xf numFmtId="49" fontId="6" fillId="2" borderId="9" xfId="536" applyNumberFormat="1" applyFill="1" applyBorder="1" applyAlignment="1">
      <alignment horizontal="left"/>
    </xf>
    <xf numFmtId="3" fontId="6" fillId="2" borderId="9" xfId="536" applyNumberFormat="1" applyFill="1" applyBorder="1"/>
    <xf numFmtId="169" fontId="6" fillId="2" borderId="9" xfId="536" applyNumberFormat="1" applyFill="1" applyBorder="1" applyAlignment="1">
      <alignment horizontal="right"/>
    </xf>
    <xf numFmtId="4" fontId="6" fillId="2" borderId="9" xfId="536" applyNumberFormat="1" applyFill="1" applyBorder="1" applyAlignment="1">
      <alignment horizontal="right"/>
    </xf>
    <xf numFmtId="49" fontId="3" fillId="0" borderId="9" xfId="596" applyNumberFormat="1" applyBorder="1" applyAlignment="1">
      <alignment horizontal="left"/>
    </xf>
    <xf numFmtId="169" fontId="3" fillId="0" borderId="9" xfId="596" applyNumberFormat="1" applyBorder="1" applyAlignment="1">
      <alignment horizontal="right"/>
    </xf>
    <xf numFmtId="4" fontId="3" fillId="0" borderId="9" xfId="596" applyNumberFormat="1" applyBorder="1" applyAlignment="1">
      <alignment horizontal="right"/>
    </xf>
    <xf numFmtId="3" fontId="3" fillId="0" borderId="9" xfId="596" applyNumberFormat="1" applyBorder="1"/>
    <xf numFmtId="168" fontId="3" fillId="0" borderId="9" xfId="596" applyNumberFormat="1" applyBorder="1" applyAlignment="1">
      <alignment horizontal="right"/>
    </xf>
    <xf numFmtId="167" fontId="3" fillId="0" borderId="9" xfId="596" applyNumberFormat="1" applyBorder="1" applyAlignment="1">
      <alignment horizontal="left"/>
    </xf>
    <xf numFmtId="167" fontId="5" fillId="2" borderId="9" xfId="556" applyNumberFormat="1" applyFill="1" applyBorder="1" applyAlignment="1">
      <alignment horizontal="left"/>
    </xf>
    <xf numFmtId="168" fontId="5" fillId="2" borderId="9" xfId="556" applyNumberFormat="1" applyFill="1" applyBorder="1" applyAlignment="1">
      <alignment horizontal="right"/>
    </xf>
    <xf numFmtId="49" fontId="5" fillId="2" borderId="9" xfId="556" applyNumberFormat="1" applyFill="1" applyBorder="1" applyAlignment="1">
      <alignment horizontal="left"/>
    </xf>
    <xf numFmtId="3" fontId="5" fillId="2" borderId="9" xfId="556" applyNumberFormat="1" applyFill="1" applyBorder="1"/>
    <xf numFmtId="169" fontId="5" fillId="2" borderId="9" xfId="556" applyNumberFormat="1" applyFill="1" applyBorder="1" applyAlignment="1">
      <alignment horizontal="right"/>
    </xf>
    <xf numFmtId="4" fontId="5" fillId="2" borderId="9" xfId="556" applyNumberFormat="1" applyFill="1" applyBorder="1" applyAlignment="1">
      <alignment horizontal="right"/>
    </xf>
    <xf numFmtId="0" fontId="5" fillId="2" borderId="9" xfId="556" applyFill="1" applyBorder="1"/>
    <xf numFmtId="4" fontId="2" fillId="0" borderId="9" xfId="616" applyNumberFormat="1" applyBorder="1" applyAlignment="1">
      <alignment horizontal="right"/>
    </xf>
    <xf numFmtId="0" fontId="2" fillId="0" borderId="9" xfId="616" applyBorder="1"/>
    <xf numFmtId="169" fontId="2" fillId="0" borderId="9" xfId="616" applyNumberFormat="1" applyBorder="1" applyAlignment="1">
      <alignment horizontal="right"/>
    </xf>
    <xf numFmtId="3" fontId="2" fillId="0" borderId="9" xfId="616" applyNumberFormat="1" applyBorder="1"/>
    <xf numFmtId="49" fontId="2" fillId="0" borderId="9" xfId="616" applyNumberFormat="1" applyBorder="1" applyAlignment="1">
      <alignment horizontal="left"/>
    </xf>
    <xf numFmtId="168" fontId="2" fillId="0" borderId="9" xfId="616" applyNumberFormat="1" applyBorder="1" applyAlignment="1">
      <alignment horizontal="right"/>
    </xf>
    <xf numFmtId="167" fontId="2" fillId="0" borderId="9" xfId="616" applyNumberFormat="1" applyBorder="1" applyAlignment="1">
      <alignment horizontal="left"/>
    </xf>
    <xf numFmtId="167" fontId="4" fillId="2" borderId="9" xfId="576" applyNumberFormat="1" applyFill="1" applyBorder="1" applyAlignment="1">
      <alignment horizontal="left"/>
    </xf>
    <xf numFmtId="168" fontId="4" fillId="2" borderId="9" xfId="576" applyNumberFormat="1" applyFill="1" applyBorder="1" applyAlignment="1">
      <alignment horizontal="right"/>
    </xf>
    <xf numFmtId="49" fontId="4" fillId="2" borderId="9" xfId="576" applyNumberFormat="1" applyFill="1" applyBorder="1" applyAlignment="1">
      <alignment horizontal="left"/>
    </xf>
    <xf numFmtId="3" fontId="4" fillId="2" borderId="9" xfId="576" applyNumberFormat="1" applyFill="1" applyBorder="1"/>
    <xf numFmtId="169" fontId="4" fillId="2" borderId="9" xfId="576" applyNumberFormat="1" applyFill="1" applyBorder="1" applyAlignment="1">
      <alignment horizontal="right"/>
    </xf>
    <xf numFmtId="4" fontId="4" fillId="2" borderId="9" xfId="576" applyNumberFormat="1" applyFill="1" applyBorder="1" applyAlignment="1">
      <alignment horizontal="right"/>
    </xf>
    <xf numFmtId="0" fontId="4" fillId="2" borderId="9" xfId="576" applyFill="1" applyBorder="1"/>
    <xf numFmtId="4" fontId="1" fillId="0" borderId="9" xfId="636" applyNumberFormat="1" applyBorder="1" applyAlignment="1">
      <alignment horizontal="right"/>
    </xf>
    <xf numFmtId="0" fontId="1" fillId="0" borderId="9" xfId="636" applyBorder="1"/>
    <xf numFmtId="169" fontId="1" fillId="0" borderId="9" xfId="636" applyNumberFormat="1" applyBorder="1" applyAlignment="1">
      <alignment horizontal="right"/>
    </xf>
    <xf numFmtId="3" fontId="1" fillId="0" borderId="9" xfId="636" applyNumberFormat="1" applyBorder="1"/>
    <xf numFmtId="49" fontId="1" fillId="0" borderId="9" xfId="636" applyNumberFormat="1" applyBorder="1" applyAlignment="1">
      <alignment horizontal="left"/>
    </xf>
    <xf numFmtId="168" fontId="1" fillId="0" borderId="9" xfId="636" applyNumberFormat="1" applyBorder="1" applyAlignment="1">
      <alignment horizontal="right"/>
    </xf>
    <xf numFmtId="167" fontId="1" fillId="0" borderId="9" xfId="636" applyNumberFormat="1" applyBorder="1" applyAlignment="1">
      <alignment horizontal="left"/>
    </xf>
    <xf numFmtId="167" fontId="3" fillId="2" borderId="9" xfId="596" applyNumberFormat="1" applyFill="1" applyBorder="1" applyAlignment="1">
      <alignment horizontal="left"/>
    </xf>
    <xf numFmtId="168" fontId="3" fillId="2" borderId="9" xfId="596" applyNumberFormat="1" applyFill="1" applyBorder="1" applyAlignment="1">
      <alignment horizontal="right"/>
    </xf>
    <xf numFmtId="49" fontId="3" fillId="2" borderId="9" xfId="596" applyNumberFormat="1" applyFill="1" applyBorder="1" applyAlignment="1">
      <alignment horizontal="left"/>
    </xf>
    <xf numFmtId="3" fontId="3" fillId="2" borderId="9" xfId="596" applyNumberFormat="1" applyFill="1" applyBorder="1"/>
    <xf numFmtId="169" fontId="3" fillId="2" borderId="9" xfId="596" applyNumberFormat="1" applyFill="1" applyBorder="1" applyAlignment="1">
      <alignment horizontal="right"/>
    </xf>
    <xf numFmtId="4" fontId="3" fillId="2" borderId="9" xfId="596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656">
    <cellStyle name="%20 - Vurgu1" xfId="19" builtinId="30" customBuiltin="1"/>
    <cellStyle name="%20 - Vurgu1 10" xfId="212" xr:uid="{2D795E6C-62D8-4D96-B85C-07E29A7FFC7F}"/>
    <cellStyle name="%20 - Vurgu1 10 2" xfId="445" xr:uid="{27C7D2A7-A6C7-4C46-A79C-D722E3F595AD}"/>
    <cellStyle name="%20 - Vurgu1 11" xfId="232" xr:uid="{D26F7872-0CE7-4653-BF67-77276E99396B}"/>
    <cellStyle name="%20 - Vurgu1 11 2" xfId="465" xr:uid="{E4E4048B-394E-4D65-8B36-1C1BF4C7F56F}"/>
    <cellStyle name="%20 - Vurgu1 12" xfId="256" xr:uid="{7C04D8D2-09A0-483D-B725-E3E82446D3DF}"/>
    <cellStyle name="%20 - Vurgu1 13" xfId="496" xr:uid="{649FCF73-430C-41CD-9EAE-09E7991A0953}"/>
    <cellStyle name="%20 - Vurgu1 14" xfId="518" xr:uid="{74DF68A4-59BF-4EF8-80F8-2ED6051B60AB}"/>
    <cellStyle name="%20 - Vurgu1 15" xfId="538" xr:uid="{69CE8A2B-E924-483D-9E5E-28D6CB3A18C6}"/>
    <cellStyle name="%20 - Vurgu1 16" xfId="558" xr:uid="{B90528A8-1846-4373-8145-741EF02D8DB9}"/>
    <cellStyle name="%20 - Vurgu1 17" xfId="578" xr:uid="{66D1E260-30DC-4479-B63F-62DDEC8045D0}"/>
    <cellStyle name="%20 - Vurgu1 18" xfId="598" xr:uid="{779CFD61-3FD1-4D28-B5D7-BCC355B750AC}"/>
    <cellStyle name="%20 - Vurgu1 19" xfId="618" xr:uid="{460AA696-A881-4D75-8C50-1411681BC4F9}"/>
    <cellStyle name="%20 - Vurgu1 2" xfId="51" xr:uid="{FA9BD307-C38F-4352-A71A-9DDF26C02AE5}"/>
    <cellStyle name="%20 - Vurgu1 2 2" xfId="284" xr:uid="{ED2725A4-73C4-44FE-B008-A6B460CF5963}"/>
    <cellStyle name="%20 - Vurgu1 20" xfId="638" xr:uid="{6F450292-D640-4A42-B83C-96AE4F812CF7}"/>
    <cellStyle name="%20 - Vurgu1 3" xfId="71" xr:uid="{38CA24BD-72C9-4C95-BF51-574E58DE6D0D}"/>
    <cellStyle name="%20 - Vurgu1 3 2" xfId="304" xr:uid="{1E8A3E40-9E43-44BF-B81C-DB7A65147B4D}"/>
    <cellStyle name="%20 - Vurgu1 4" xfId="91" xr:uid="{23900A0B-0294-4FFF-96CE-4D4D3B05E11D}"/>
    <cellStyle name="%20 - Vurgu1 4 2" xfId="324" xr:uid="{7ECC469B-952D-4E56-8F3E-FB7C582B0A8A}"/>
    <cellStyle name="%20 - Vurgu1 5" xfId="111" xr:uid="{60CBC66B-00FE-4C9B-80AC-49D31CABE03D}"/>
    <cellStyle name="%20 - Vurgu1 5 2" xfId="344" xr:uid="{7DB36470-3220-4921-A6A3-79052E502C5A}"/>
    <cellStyle name="%20 - Vurgu1 6" xfId="131" xr:uid="{F926C474-2E6E-4A66-A449-3ACD7C054D58}"/>
    <cellStyle name="%20 - Vurgu1 6 2" xfId="364" xr:uid="{3333A9A9-D7BD-437E-9638-51983F15D177}"/>
    <cellStyle name="%20 - Vurgu1 7" xfId="151" xr:uid="{64FB66C2-BB31-488C-A9EB-9D400A3C2887}"/>
    <cellStyle name="%20 - Vurgu1 7 2" xfId="384" xr:uid="{00745A6D-3E8E-470C-AA4A-4EF0F0F3311B}"/>
    <cellStyle name="%20 - Vurgu1 8" xfId="171" xr:uid="{02AB2783-1DD8-4FEC-9C2A-E49CBC885375}"/>
    <cellStyle name="%20 - Vurgu1 8 2" xfId="404" xr:uid="{28AABDAE-D091-4D17-84A3-837AC4B020AD}"/>
    <cellStyle name="%20 - Vurgu1 9" xfId="191" xr:uid="{5EF35D37-D61F-4119-8DCF-FED6B1F81FCC}"/>
    <cellStyle name="%20 - Vurgu1 9 2" xfId="424" xr:uid="{E6BEE9DD-F484-4E83-9907-A8EE60B79526}"/>
    <cellStyle name="%20 - Vurgu2" xfId="23" builtinId="34" customBuiltin="1"/>
    <cellStyle name="%20 - Vurgu2 10" xfId="215" xr:uid="{1972C706-9E3C-4E14-95A0-E323624121AD}"/>
    <cellStyle name="%20 - Vurgu2 10 2" xfId="448" xr:uid="{20817B22-ECDB-4D8F-B644-D25EE0C0C0E0}"/>
    <cellStyle name="%20 - Vurgu2 11" xfId="235" xr:uid="{470AF8F4-BE1C-46C3-8475-21E5CEBB48B9}"/>
    <cellStyle name="%20 - Vurgu2 11 2" xfId="468" xr:uid="{509FC348-4036-4A60-8CD7-26D1617E4BDC}"/>
    <cellStyle name="%20 - Vurgu2 12" xfId="259" xr:uid="{2EDF8FED-06FF-4667-AF63-AB798C397A8B}"/>
    <cellStyle name="%20 - Vurgu2 13" xfId="499" xr:uid="{7CA7531C-BA33-4859-B79B-3E95B7DE0A96}"/>
    <cellStyle name="%20 - Vurgu2 14" xfId="521" xr:uid="{F273874F-6E1B-4263-9482-161EC65B38EF}"/>
    <cellStyle name="%20 - Vurgu2 15" xfId="541" xr:uid="{3F6569B2-2276-4739-97F8-384BD519F241}"/>
    <cellStyle name="%20 - Vurgu2 16" xfId="561" xr:uid="{39F40540-17E1-4147-9F3E-5ABB72D51C76}"/>
    <cellStyle name="%20 - Vurgu2 17" xfId="581" xr:uid="{4E394C01-5633-4E75-A513-F9DF812443E5}"/>
    <cellStyle name="%20 - Vurgu2 18" xfId="601" xr:uid="{CDF0DEB5-4CC3-4DA9-8655-ED285060FBDD}"/>
    <cellStyle name="%20 - Vurgu2 19" xfId="621" xr:uid="{28F82A46-3200-4080-8CFB-63C928D7E749}"/>
    <cellStyle name="%20 - Vurgu2 2" xfId="54" xr:uid="{A0E515F0-F923-40DC-9602-5B58DB23AEF2}"/>
    <cellStyle name="%20 - Vurgu2 2 2" xfId="287" xr:uid="{AC19704F-0969-45CC-9E6B-2C2F4204DB75}"/>
    <cellStyle name="%20 - Vurgu2 20" xfId="641" xr:uid="{81A27063-675F-4D55-8C13-8EEC277E985D}"/>
    <cellStyle name="%20 - Vurgu2 3" xfId="74" xr:uid="{124205D5-D247-4412-ADDC-7E50DBCB1899}"/>
    <cellStyle name="%20 - Vurgu2 3 2" xfId="307" xr:uid="{00E396D5-F68D-41D1-BE05-2F6D82D0EBAF}"/>
    <cellStyle name="%20 - Vurgu2 4" xfId="94" xr:uid="{6AB3C31D-16A1-4297-B826-0651AD85AC4D}"/>
    <cellStyle name="%20 - Vurgu2 4 2" xfId="327" xr:uid="{C3EDB18A-B4B1-4717-950E-2C410971B694}"/>
    <cellStyle name="%20 - Vurgu2 5" xfId="114" xr:uid="{62BBA5D5-E1D2-41C0-A989-82AFD271073D}"/>
    <cellStyle name="%20 - Vurgu2 5 2" xfId="347" xr:uid="{9955404B-B316-49A8-8C8D-49A190E25BD6}"/>
    <cellStyle name="%20 - Vurgu2 6" xfId="134" xr:uid="{0B0DD9A5-510F-4932-B9EC-544B7860BC43}"/>
    <cellStyle name="%20 - Vurgu2 6 2" xfId="367" xr:uid="{7281BA9C-A63F-43D4-9FDC-85AA2C8A8C47}"/>
    <cellStyle name="%20 - Vurgu2 7" xfId="154" xr:uid="{9E618377-F3E1-447C-8233-283606E62AF2}"/>
    <cellStyle name="%20 - Vurgu2 7 2" xfId="387" xr:uid="{BDC51DB6-4F39-469F-9DDF-5C7FBCF4DF7E}"/>
    <cellStyle name="%20 - Vurgu2 8" xfId="174" xr:uid="{1C4931D3-A108-4154-902F-A83DE2BBB808}"/>
    <cellStyle name="%20 - Vurgu2 8 2" xfId="407" xr:uid="{0E9B30CA-00A9-4D34-99EE-6D51FF5C2AB4}"/>
    <cellStyle name="%20 - Vurgu2 9" xfId="194" xr:uid="{CB590F5F-763D-4464-880A-3F6F83C9A067}"/>
    <cellStyle name="%20 - Vurgu2 9 2" xfId="427" xr:uid="{606A1A89-4B93-4DFF-AF7E-8F9B9911AE6D}"/>
    <cellStyle name="%20 - Vurgu3" xfId="27" builtinId="38" customBuiltin="1"/>
    <cellStyle name="%20 - Vurgu3 10" xfId="218" xr:uid="{D80F4F71-2A3E-4184-8373-E849CD8C4C32}"/>
    <cellStyle name="%20 - Vurgu3 10 2" xfId="451" xr:uid="{72EA1E7A-1251-4263-883E-5E7C8D468B2E}"/>
    <cellStyle name="%20 - Vurgu3 11" xfId="238" xr:uid="{3598F278-0FB5-426C-AD01-A5AC76E2D95B}"/>
    <cellStyle name="%20 - Vurgu3 11 2" xfId="471" xr:uid="{B1BCD0A5-26FB-43A7-A3F0-3E40E4C36AED}"/>
    <cellStyle name="%20 - Vurgu3 12" xfId="262" xr:uid="{ED48C4BC-FE98-41FC-9923-3F3378BC360D}"/>
    <cellStyle name="%20 - Vurgu3 13" xfId="502" xr:uid="{69E29211-1AC4-4F2D-8EB7-457987ECD26D}"/>
    <cellStyle name="%20 - Vurgu3 14" xfId="524" xr:uid="{39EB08BA-B450-478A-937B-B5BFB10B1666}"/>
    <cellStyle name="%20 - Vurgu3 15" xfId="544" xr:uid="{96451FA5-906C-459F-AA02-A69A498FAC1A}"/>
    <cellStyle name="%20 - Vurgu3 16" xfId="564" xr:uid="{B2DF25F1-E8ED-4984-B3E2-07FE999BCE7F}"/>
    <cellStyle name="%20 - Vurgu3 17" xfId="584" xr:uid="{05D8DC1C-CC3D-4915-83F0-EE71EE9D0904}"/>
    <cellStyle name="%20 - Vurgu3 18" xfId="604" xr:uid="{41454B09-42F1-4ADB-BC25-94535505CEEF}"/>
    <cellStyle name="%20 - Vurgu3 19" xfId="624" xr:uid="{73140252-06F2-4D04-AE3F-A305E6DEDBC1}"/>
    <cellStyle name="%20 - Vurgu3 2" xfId="57" xr:uid="{691FB671-DDFA-4938-A8D1-4D4DA7E94351}"/>
    <cellStyle name="%20 - Vurgu3 2 2" xfId="290" xr:uid="{D67B0C68-4A4D-4A02-B13C-A2AC934F14B1}"/>
    <cellStyle name="%20 - Vurgu3 20" xfId="644" xr:uid="{E25D9B8F-75AB-47A9-A683-935D57C4D81E}"/>
    <cellStyle name="%20 - Vurgu3 3" xfId="77" xr:uid="{DB0592E4-7706-4CBC-8B7A-BF49DE008ED9}"/>
    <cellStyle name="%20 - Vurgu3 3 2" xfId="310" xr:uid="{57BF336E-DD55-4793-A2A9-8813593155F7}"/>
    <cellStyle name="%20 - Vurgu3 4" xfId="97" xr:uid="{CF9336DC-CEFC-4A59-AF67-0C4F520F7072}"/>
    <cellStyle name="%20 - Vurgu3 4 2" xfId="330" xr:uid="{E3F6CCF6-5BBF-4FDC-977A-4E1F93917DEE}"/>
    <cellStyle name="%20 - Vurgu3 5" xfId="117" xr:uid="{2FFA25F6-1E68-4800-BF56-AD41D9167FBD}"/>
    <cellStyle name="%20 - Vurgu3 5 2" xfId="350" xr:uid="{EA53C021-E7EC-46E5-9B15-90E868DFAAC9}"/>
    <cellStyle name="%20 - Vurgu3 6" xfId="137" xr:uid="{BAB1DEFE-D39B-4948-876A-3526B17448E6}"/>
    <cellStyle name="%20 - Vurgu3 6 2" xfId="370" xr:uid="{D26C9CD4-79C2-44F8-BEA6-9CC3218CB923}"/>
    <cellStyle name="%20 - Vurgu3 7" xfId="157" xr:uid="{E046F405-8055-442E-9321-1EC48198DA2F}"/>
    <cellStyle name="%20 - Vurgu3 7 2" xfId="390" xr:uid="{3CA8C809-3C7C-4967-B81D-290D9473A0BB}"/>
    <cellStyle name="%20 - Vurgu3 8" xfId="177" xr:uid="{2326D44F-DE8D-4FB8-BDC5-0A191EC21E96}"/>
    <cellStyle name="%20 - Vurgu3 8 2" xfId="410" xr:uid="{59A11DE0-917E-478B-8D22-FC559FCC17E4}"/>
    <cellStyle name="%20 - Vurgu3 9" xfId="197" xr:uid="{171F3733-AD53-4DCC-AD74-09FB855ACCBE}"/>
    <cellStyle name="%20 - Vurgu3 9 2" xfId="430" xr:uid="{6AFCCB90-2F2E-4650-AA1C-6CDE96EAA97B}"/>
    <cellStyle name="%20 - Vurgu4" xfId="31" builtinId="42" customBuiltin="1"/>
    <cellStyle name="%20 - Vurgu4 10" xfId="221" xr:uid="{17BA09E9-B17C-4EC3-801B-309710126DE8}"/>
    <cellStyle name="%20 - Vurgu4 10 2" xfId="454" xr:uid="{81FFCE60-B511-4424-9279-F14E730A90ED}"/>
    <cellStyle name="%20 - Vurgu4 11" xfId="241" xr:uid="{49194029-0CEA-4A95-808D-B5C816B77B91}"/>
    <cellStyle name="%20 - Vurgu4 11 2" xfId="474" xr:uid="{A8F38A13-AF1D-44BD-AC6D-90A499949196}"/>
    <cellStyle name="%20 - Vurgu4 12" xfId="265" xr:uid="{4A0F6EB7-DF58-4649-8630-8D06560AA58B}"/>
    <cellStyle name="%20 - Vurgu4 13" xfId="505" xr:uid="{C16D5543-B964-434E-A852-058CA2C5FF6F}"/>
    <cellStyle name="%20 - Vurgu4 14" xfId="527" xr:uid="{9FDD6CC1-4EBF-4E46-96D8-73B5E4683F93}"/>
    <cellStyle name="%20 - Vurgu4 15" xfId="547" xr:uid="{7A3E8E2A-F3B8-45F4-AEBF-DB85DA750F9F}"/>
    <cellStyle name="%20 - Vurgu4 16" xfId="567" xr:uid="{3F46C308-C622-45C5-B7EB-B9DABC21E679}"/>
    <cellStyle name="%20 - Vurgu4 17" xfId="587" xr:uid="{F328C6F4-FA61-47A5-A997-07E08F5165A7}"/>
    <cellStyle name="%20 - Vurgu4 18" xfId="607" xr:uid="{6C552726-49F9-479C-8127-65DC6E64DA8D}"/>
    <cellStyle name="%20 - Vurgu4 19" xfId="627" xr:uid="{2CE11C52-EF71-49BC-A7B6-6B095569BB3D}"/>
    <cellStyle name="%20 - Vurgu4 2" xfId="60" xr:uid="{4DA5BD79-6725-41DB-802C-87D563C283B3}"/>
    <cellStyle name="%20 - Vurgu4 2 2" xfId="293" xr:uid="{5CD9E85F-93EC-4CD8-864A-125F17583173}"/>
    <cellStyle name="%20 - Vurgu4 20" xfId="647" xr:uid="{3E15130F-0A26-4F90-B8DD-7652457A4C58}"/>
    <cellStyle name="%20 - Vurgu4 3" xfId="80" xr:uid="{F4EA64F6-DC50-4923-9CDE-BA08CF35F5DC}"/>
    <cellStyle name="%20 - Vurgu4 3 2" xfId="313" xr:uid="{EE4A01D0-ADA7-4309-856B-C6945AE0861E}"/>
    <cellStyle name="%20 - Vurgu4 4" xfId="100" xr:uid="{E68A862F-D1F6-44D9-BB2B-BEF096E23A6E}"/>
    <cellStyle name="%20 - Vurgu4 4 2" xfId="333" xr:uid="{3F8CC583-1FAB-4C3D-8DDA-2A9FFB602DA0}"/>
    <cellStyle name="%20 - Vurgu4 5" xfId="120" xr:uid="{30AFEB82-5792-4BD7-A809-6D5A5359E11F}"/>
    <cellStyle name="%20 - Vurgu4 5 2" xfId="353" xr:uid="{E00D824F-BE72-4853-9A0D-5D67F44251BB}"/>
    <cellStyle name="%20 - Vurgu4 6" xfId="140" xr:uid="{69112F67-E640-4F24-B623-093A50590CC9}"/>
    <cellStyle name="%20 - Vurgu4 6 2" xfId="373" xr:uid="{54D23BD4-B410-4720-824B-191571C3B6DE}"/>
    <cellStyle name="%20 - Vurgu4 7" xfId="160" xr:uid="{0A9841F2-F70E-4147-944D-FAB6731C36F8}"/>
    <cellStyle name="%20 - Vurgu4 7 2" xfId="393" xr:uid="{B86F359D-5224-418C-B80C-AF9C1A524F5D}"/>
    <cellStyle name="%20 - Vurgu4 8" xfId="180" xr:uid="{084F7CEF-6C1A-480A-9B24-7EA029BD5344}"/>
    <cellStyle name="%20 - Vurgu4 8 2" xfId="413" xr:uid="{2DDF1A53-62ED-46EF-ADFA-6E3412FE2C6B}"/>
    <cellStyle name="%20 - Vurgu4 9" xfId="200" xr:uid="{54E4792D-D7A1-4F87-B363-376C2D281E98}"/>
    <cellStyle name="%20 - Vurgu4 9 2" xfId="433" xr:uid="{86608A52-4C66-4216-B751-AB4AC40BDF07}"/>
    <cellStyle name="%20 - Vurgu5" xfId="35" builtinId="46" customBuiltin="1"/>
    <cellStyle name="%20 - Vurgu5 10" xfId="224" xr:uid="{E5A09A10-47EE-4802-ABAD-92FCAA1146E1}"/>
    <cellStyle name="%20 - Vurgu5 10 2" xfId="457" xr:uid="{6526BE20-66E7-4919-925C-07D4B6582C59}"/>
    <cellStyle name="%20 - Vurgu5 11" xfId="244" xr:uid="{172F05EE-9A7A-4A62-9AFC-F55DBC38A04C}"/>
    <cellStyle name="%20 - Vurgu5 11 2" xfId="477" xr:uid="{E6D74CBE-2C51-41F5-BA78-B8178ED02271}"/>
    <cellStyle name="%20 - Vurgu5 12" xfId="268" xr:uid="{93C47407-8154-4ACF-B3CF-8C8E0DC1173C}"/>
    <cellStyle name="%20 - Vurgu5 13" xfId="508" xr:uid="{A5D65EFF-5DCD-4495-A32C-F5159EE78E62}"/>
    <cellStyle name="%20 - Vurgu5 14" xfId="530" xr:uid="{75BBA6E8-C1A5-4838-9986-AC0716FFAC2F}"/>
    <cellStyle name="%20 - Vurgu5 15" xfId="550" xr:uid="{AD813A8E-06C3-41B4-9C79-9F4D737F26D9}"/>
    <cellStyle name="%20 - Vurgu5 16" xfId="570" xr:uid="{0AF4DE07-2764-4336-9A33-47E533C2C7AB}"/>
    <cellStyle name="%20 - Vurgu5 17" xfId="590" xr:uid="{94264B4F-5BB1-459F-9FF1-9A0B37CA95EE}"/>
    <cellStyle name="%20 - Vurgu5 18" xfId="610" xr:uid="{F7380631-65D4-452D-9DE9-17DA421084CC}"/>
    <cellStyle name="%20 - Vurgu5 19" xfId="630" xr:uid="{4D265474-53B8-402C-8ED7-B77C0C02E31A}"/>
    <cellStyle name="%20 - Vurgu5 2" xfId="63" xr:uid="{DAEA4849-537D-463D-9085-C490FD5D2253}"/>
    <cellStyle name="%20 - Vurgu5 2 2" xfId="296" xr:uid="{1B0B38A3-DDEF-4DC7-B9FB-0C28A19DEE7D}"/>
    <cellStyle name="%20 - Vurgu5 20" xfId="650" xr:uid="{2381192D-47F0-4C23-8219-10840B44E7A3}"/>
    <cellStyle name="%20 - Vurgu5 3" xfId="83" xr:uid="{B196C2F3-4B3B-4F3D-B0F5-878E946BF15D}"/>
    <cellStyle name="%20 - Vurgu5 3 2" xfId="316" xr:uid="{373E84DA-CA7B-4534-8F91-9A984C56B6B7}"/>
    <cellStyle name="%20 - Vurgu5 4" xfId="103" xr:uid="{4BDE118B-B712-467F-8961-C0899B420740}"/>
    <cellStyle name="%20 - Vurgu5 4 2" xfId="336" xr:uid="{0F00F581-6814-4F2A-A8FD-DFC2E8F8347C}"/>
    <cellStyle name="%20 - Vurgu5 5" xfId="123" xr:uid="{D66A2008-E662-46C3-A98F-412DA5B58368}"/>
    <cellStyle name="%20 - Vurgu5 5 2" xfId="356" xr:uid="{D474B110-A832-4B85-8912-7FA9950BAA2D}"/>
    <cellStyle name="%20 - Vurgu5 6" xfId="143" xr:uid="{E299C6A9-F7F4-477B-BE3B-86B8238715F6}"/>
    <cellStyle name="%20 - Vurgu5 6 2" xfId="376" xr:uid="{952075A8-9C84-4196-9DE3-677F3EB4C932}"/>
    <cellStyle name="%20 - Vurgu5 7" xfId="163" xr:uid="{FF4E52D7-D994-4FB8-B543-D519D54808A2}"/>
    <cellStyle name="%20 - Vurgu5 7 2" xfId="396" xr:uid="{04F4D3DA-C435-43BC-AFCD-BD32AC30247B}"/>
    <cellStyle name="%20 - Vurgu5 8" xfId="183" xr:uid="{02BE6EBA-43CF-45CB-8D56-DF6BB70595D5}"/>
    <cellStyle name="%20 - Vurgu5 8 2" xfId="416" xr:uid="{530602E8-7A72-4450-8C56-6DAA61BC7FC1}"/>
    <cellStyle name="%20 - Vurgu5 9" xfId="203" xr:uid="{6372BE8B-4230-46C0-B53A-2528B65B5AA7}"/>
    <cellStyle name="%20 - Vurgu5 9 2" xfId="436" xr:uid="{5571783D-0DA1-4CD4-9ECA-10D1C38FAF11}"/>
    <cellStyle name="%20 - Vurgu6" xfId="39" builtinId="50" customBuiltin="1"/>
    <cellStyle name="%20 - Vurgu6 10" xfId="227" xr:uid="{E94524E6-EC3A-4BAF-86F7-B9AC5E957F81}"/>
    <cellStyle name="%20 - Vurgu6 10 2" xfId="460" xr:uid="{8E6A5A6E-AABC-49EE-A71F-660A2C0C2DE1}"/>
    <cellStyle name="%20 - Vurgu6 11" xfId="247" xr:uid="{5D7C5A91-B1D4-41CB-9FEE-9A10BC47ABD2}"/>
    <cellStyle name="%20 - Vurgu6 11 2" xfId="480" xr:uid="{167F5176-1323-4C0B-93F3-EDBCD754FA8C}"/>
    <cellStyle name="%20 - Vurgu6 12" xfId="271" xr:uid="{89FF73D2-00F5-47BA-94A2-D2E00827E60B}"/>
    <cellStyle name="%20 - Vurgu6 13" xfId="511" xr:uid="{4C0F9257-AF16-40DC-8C8B-7554AFD401CD}"/>
    <cellStyle name="%20 - Vurgu6 14" xfId="533" xr:uid="{F67498A0-F3E8-43E1-AF3B-6BBF89E1D089}"/>
    <cellStyle name="%20 - Vurgu6 15" xfId="553" xr:uid="{CF73FD15-32D6-43A5-B8FA-F8B9C5900A75}"/>
    <cellStyle name="%20 - Vurgu6 16" xfId="573" xr:uid="{2759091F-EA03-4458-A9C4-86A5B207A7EC}"/>
    <cellStyle name="%20 - Vurgu6 17" xfId="593" xr:uid="{53CDA5F2-2CFF-43C2-A55D-8B21F73231B5}"/>
    <cellStyle name="%20 - Vurgu6 18" xfId="613" xr:uid="{BBF8AFEB-2699-4BAC-B854-EAF566B71CB2}"/>
    <cellStyle name="%20 - Vurgu6 19" xfId="633" xr:uid="{BF82B1BA-B524-4028-9A1A-F5270E0F9005}"/>
    <cellStyle name="%20 - Vurgu6 2" xfId="66" xr:uid="{F164CD72-381D-4EB4-A7E8-2F4A069F4FF0}"/>
    <cellStyle name="%20 - Vurgu6 2 2" xfId="299" xr:uid="{6662CDBF-5E7A-4EC9-B7B4-DAC7628BCE71}"/>
    <cellStyle name="%20 - Vurgu6 20" xfId="653" xr:uid="{DC2E73D5-C45F-4519-84AE-8D10BBFB33ED}"/>
    <cellStyle name="%20 - Vurgu6 3" xfId="86" xr:uid="{767BB04C-DA22-4600-99DA-01B8217A6596}"/>
    <cellStyle name="%20 - Vurgu6 3 2" xfId="319" xr:uid="{1267217E-E8FA-4F86-ACDE-BD1E1D22D66C}"/>
    <cellStyle name="%20 - Vurgu6 4" xfId="106" xr:uid="{A9F5BB75-87CF-4F38-84E8-CD583EC0157F}"/>
    <cellStyle name="%20 - Vurgu6 4 2" xfId="339" xr:uid="{0C69C34D-8F7B-4FEE-8375-C4B8303ACA12}"/>
    <cellStyle name="%20 - Vurgu6 5" xfId="126" xr:uid="{1578C198-63BC-4E43-86B1-7251714D2E96}"/>
    <cellStyle name="%20 - Vurgu6 5 2" xfId="359" xr:uid="{4D3AA1CF-F7D1-4899-9D98-B9C2B33574C1}"/>
    <cellStyle name="%20 - Vurgu6 6" xfId="146" xr:uid="{D1C018BD-B181-4AFF-B3AA-86B9BEC95D5C}"/>
    <cellStyle name="%20 - Vurgu6 6 2" xfId="379" xr:uid="{C5EDF5A8-1ACC-4959-9E3E-DBAE57AAA350}"/>
    <cellStyle name="%20 - Vurgu6 7" xfId="166" xr:uid="{83246648-4714-409F-A977-3374135EA093}"/>
    <cellStyle name="%20 - Vurgu6 7 2" xfId="399" xr:uid="{1B2E744F-771F-42A0-AF28-752CF78BD893}"/>
    <cellStyle name="%20 - Vurgu6 8" xfId="186" xr:uid="{C45F2A3F-2850-4842-8306-1BE94D0412C2}"/>
    <cellStyle name="%20 - Vurgu6 8 2" xfId="419" xr:uid="{C48837B4-3483-49D9-95ED-BA7FB2DD44A7}"/>
    <cellStyle name="%20 - Vurgu6 9" xfId="206" xr:uid="{D9DE5832-FD32-452C-A214-753E344F6242}"/>
    <cellStyle name="%20 - Vurgu6 9 2" xfId="439" xr:uid="{B780E9DF-CAAB-49F1-8FAD-07795DE3A08E}"/>
    <cellStyle name="%40 - Vurgu1" xfId="20" builtinId="31" customBuiltin="1"/>
    <cellStyle name="%40 - Vurgu1 10" xfId="213" xr:uid="{27D4DD5B-8D5D-41A7-9863-BBDBE8DA6CDD}"/>
    <cellStyle name="%40 - Vurgu1 10 2" xfId="446" xr:uid="{B1329E47-72E3-459D-A652-EC11676320F3}"/>
    <cellStyle name="%40 - Vurgu1 11" xfId="233" xr:uid="{E635BD10-6C47-4AFC-A3CC-1B30E740E564}"/>
    <cellStyle name="%40 - Vurgu1 11 2" xfId="466" xr:uid="{115DC4B2-89DB-433F-BAF9-463B3B13C88C}"/>
    <cellStyle name="%40 - Vurgu1 12" xfId="257" xr:uid="{14D1C0D1-D3B8-4F0D-916F-BC831656853B}"/>
    <cellStyle name="%40 - Vurgu1 13" xfId="497" xr:uid="{E8E6E943-8837-4C5A-9EAE-BEA5C211F5ED}"/>
    <cellStyle name="%40 - Vurgu1 14" xfId="519" xr:uid="{90215537-C972-454F-A851-2E453879D888}"/>
    <cellStyle name="%40 - Vurgu1 15" xfId="539" xr:uid="{A6E76F81-031E-4D33-A7B9-A48323DDD892}"/>
    <cellStyle name="%40 - Vurgu1 16" xfId="559" xr:uid="{BB232681-A5A6-4CA4-93D7-F8EBC0D74B60}"/>
    <cellStyle name="%40 - Vurgu1 17" xfId="579" xr:uid="{C3877600-B55C-427A-B879-8CD23CAB4E33}"/>
    <cellStyle name="%40 - Vurgu1 18" xfId="599" xr:uid="{B0EA28B8-78DF-406B-9079-E65396CB1541}"/>
    <cellStyle name="%40 - Vurgu1 19" xfId="619" xr:uid="{B8E9C19A-5187-4316-9277-F11ED4DBCCD4}"/>
    <cellStyle name="%40 - Vurgu1 2" xfId="52" xr:uid="{64BC691D-7CA9-4D5C-A5C2-983635AAA1A4}"/>
    <cellStyle name="%40 - Vurgu1 2 2" xfId="285" xr:uid="{9A973C49-9DA6-4FEE-BB3D-EF074C346C5F}"/>
    <cellStyle name="%40 - Vurgu1 20" xfId="639" xr:uid="{3D2FED13-0E23-4F8B-A9D7-6AB1F9AF295C}"/>
    <cellStyle name="%40 - Vurgu1 3" xfId="72" xr:uid="{F0C6D934-291B-4294-A0F8-309F2B39FFA3}"/>
    <cellStyle name="%40 - Vurgu1 3 2" xfId="305" xr:uid="{1712A4F3-FFD1-4F89-8759-07F5397EBBA5}"/>
    <cellStyle name="%40 - Vurgu1 4" xfId="92" xr:uid="{4B5CC395-6794-49FD-9031-6D434F319B84}"/>
    <cellStyle name="%40 - Vurgu1 4 2" xfId="325" xr:uid="{6C8EB806-3EFA-4B89-BF50-6DD2C170D9CA}"/>
    <cellStyle name="%40 - Vurgu1 5" xfId="112" xr:uid="{B6E0E511-EF34-4496-A5E4-E504B96C7A5F}"/>
    <cellStyle name="%40 - Vurgu1 5 2" xfId="345" xr:uid="{72E618EE-B3C1-4E15-ACC0-150865803157}"/>
    <cellStyle name="%40 - Vurgu1 6" xfId="132" xr:uid="{5A0E068E-5561-44CF-95F4-3EE4238E16B9}"/>
    <cellStyle name="%40 - Vurgu1 6 2" xfId="365" xr:uid="{5A370CCE-98F6-4CA3-B563-8952BE63C59D}"/>
    <cellStyle name="%40 - Vurgu1 7" xfId="152" xr:uid="{D3F66F3B-6CD5-40BE-81A5-740516A7D245}"/>
    <cellStyle name="%40 - Vurgu1 7 2" xfId="385" xr:uid="{56F89333-F49A-446E-BFDA-77842AAA9DCA}"/>
    <cellStyle name="%40 - Vurgu1 8" xfId="172" xr:uid="{0FFD1F1B-1881-4E6A-9194-F2A8964B1173}"/>
    <cellStyle name="%40 - Vurgu1 8 2" xfId="405" xr:uid="{B58C57BC-1DA1-4FF5-A246-71E7ED38FC02}"/>
    <cellStyle name="%40 - Vurgu1 9" xfId="192" xr:uid="{4497B1A8-231B-4448-B334-B384D5111C6A}"/>
    <cellStyle name="%40 - Vurgu1 9 2" xfId="425" xr:uid="{CB493471-D47A-4933-8A1E-B2231B13AEDA}"/>
    <cellStyle name="%40 - Vurgu2" xfId="24" builtinId="35" customBuiltin="1"/>
    <cellStyle name="%40 - Vurgu2 10" xfId="216" xr:uid="{B37DBA0E-25C6-43AA-8788-D19EB7A48E6B}"/>
    <cellStyle name="%40 - Vurgu2 10 2" xfId="449" xr:uid="{6E807A08-9707-4709-BECA-E4C74CC0F121}"/>
    <cellStyle name="%40 - Vurgu2 11" xfId="236" xr:uid="{18C26C37-3B38-45B1-A9C1-8F4231B5CFD6}"/>
    <cellStyle name="%40 - Vurgu2 11 2" xfId="469" xr:uid="{8C54AAD7-7E5D-430F-AC98-B6FE1121A416}"/>
    <cellStyle name="%40 - Vurgu2 12" xfId="260" xr:uid="{2B6CBAFA-04D3-45FD-B7C0-FBFF8259A8CE}"/>
    <cellStyle name="%40 - Vurgu2 13" xfId="500" xr:uid="{3C9A68BD-370C-482A-B781-403FE1C937AE}"/>
    <cellStyle name="%40 - Vurgu2 14" xfId="522" xr:uid="{4F51D336-933A-4B78-8AEB-930AC18DE116}"/>
    <cellStyle name="%40 - Vurgu2 15" xfId="542" xr:uid="{A16F0EF8-E5C1-41ED-8D05-3E3A6BB7643B}"/>
    <cellStyle name="%40 - Vurgu2 16" xfId="562" xr:uid="{08A91CE3-83D5-44CA-9F5F-ACAC6E85E688}"/>
    <cellStyle name="%40 - Vurgu2 17" xfId="582" xr:uid="{E8425813-AB9C-4C40-8F5A-14CC7A29D1AC}"/>
    <cellStyle name="%40 - Vurgu2 18" xfId="602" xr:uid="{13BF1748-A227-48A5-B00F-72B676AE9E65}"/>
    <cellStyle name="%40 - Vurgu2 19" xfId="622" xr:uid="{88531DA3-6B8E-4327-86D3-6A7D9A905F9B}"/>
    <cellStyle name="%40 - Vurgu2 2" xfId="55" xr:uid="{BAD09826-DC3E-4C68-82C5-3FCB359EC1AA}"/>
    <cellStyle name="%40 - Vurgu2 2 2" xfId="288" xr:uid="{058108CB-9943-40B7-8164-791F934867FD}"/>
    <cellStyle name="%40 - Vurgu2 20" xfId="642" xr:uid="{83CAD8ED-E82D-4D25-BCA7-0738EB201F8B}"/>
    <cellStyle name="%40 - Vurgu2 3" xfId="75" xr:uid="{CA0DA965-C647-41BB-9231-99D193E95629}"/>
    <cellStyle name="%40 - Vurgu2 3 2" xfId="308" xr:uid="{ED735DD4-077F-494E-9325-7AC6BDA08E96}"/>
    <cellStyle name="%40 - Vurgu2 4" xfId="95" xr:uid="{BB56517D-4EA6-407D-9059-1191ADFB2901}"/>
    <cellStyle name="%40 - Vurgu2 4 2" xfId="328" xr:uid="{67268900-609B-494A-BE73-A40DBD1B6CC3}"/>
    <cellStyle name="%40 - Vurgu2 5" xfId="115" xr:uid="{1219DBBA-CE5E-4451-8F16-DDAF63A22FF1}"/>
    <cellStyle name="%40 - Vurgu2 5 2" xfId="348" xr:uid="{F12A435D-DAF2-4922-9766-863E2A753094}"/>
    <cellStyle name="%40 - Vurgu2 6" xfId="135" xr:uid="{8B101DFA-F0E8-4518-A3A7-232B128F3E6A}"/>
    <cellStyle name="%40 - Vurgu2 6 2" xfId="368" xr:uid="{15FD119F-912A-4B38-BFC8-A19F589CFDB3}"/>
    <cellStyle name="%40 - Vurgu2 7" xfId="155" xr:uid="{9F30C115-C796-4A56-A077-EECF6F7D373B}"/>
    <cellStyle name="%40 - Vurgu2 7 2" xfId="388" xr:uid="{84A21FCF-C886-4BFD-8058-EF304A93C91D}"/>
    <cellStyle name="%40 - Vurgu2 8" xfId="175" xr:uid="{B1121D86-80D0-48BB-9AC5-99A95E78F37D}"/>
    <cellStyle name="%40 - Vurgu2 8 2" xfId="408" xr:uid="{03BE9AB8-F2B4-46A1-A542-BB2E601F1EE7}"/>
    <cellStyle name="%40 - Vurgu2 9" xfId="195" xr:uid="{205E63E0-545C-4CDD-96FE-8562A5FCF290}"/>
    <cellStyle name="%40 - Vurgu2 9 2" xfId="428" xr:uid="{3427D827-2111-4E62-8CA3-F66B6A0C8261}"/>
    <cellStyle name="%40 - Vurgu3" xfId="28" builtinId="39" customBuiltin="1"/>
    <cellStyle name="%40 - Vurgu3 10" xfId="219" xr:uid="{84B4AFD2-8242-45C7-B77F-CA55665853C1}"/>
    <cellStyle name="%40 - Vurgu3 10 2" xfId="452" xr:uid="{AFE86577-AA86-4F95-A390-EE80642F3057}"/>
    <cellStyle name="%40 - Vurgu3 11" xfId="239" xr:uid="{4BD396B5-933E-4556-9D98-2720CD630E62}"/>
    <cellStyle name="%40 - Vurgu3 11 2" xfId="472" xr:uid="{CE029F6F-CD84-4A70-A761-13F84B8C4163}"/>
    <cellStyle name="%40 - Vurgu3 12" xfId="263" xr:uid="{FD1FFADB-C150-4A1C-8F8E-48955687D656}"/>
    <cellStyle name="%40 - Vurgu3 13" xfId="503" xr:uid="{629E292C-4332-4AE4-9FCD-9AA9DC25DBED}"/>
    <cellStyle name="%40 - Vurgu3 14" xfId="525" xr:uid="{79FCB2E6-6AA1-4401-9FE1-0C26505CCFFE}"/>
    <cellStyle name="%40 - Vurgu3 15" xfId="545" xr:uid="{5286F7B1-5927-460B-B504-E6090F9DA38C}"/>
    <cellStyle name="%40 - Vurgu3 16" xfId="565" xr:uid="{159519BB-5CFC-4D33-8C0A-B68C629B2677}"/>
    <cellStyle name="%40 - Vurgu3 17" xfId="585" xr:uid="{0E7428BE-180C-4F37-BC89-AB6D6C289676}"/>
    <cellStyle name="%40 - Vurgu3 18" xfId="605" xr:uid="{57B787FD-5F6A-48DF-8AD7-AB0D09512BE9}"/>
    <cellStyle name="%40 - Vurgu3 19" xfId="625" xr:uid="{A4BD8A8F-257C-41A6-A2DA-5F7FB7A1C865}"/>
    <cellStyle name="%40 - Vurgu3 2" xfId="58" xr:uid="{95435DF5-18B9-4571-9947-BA7AF8057E1F}"/>
    <cellStyle name="%40 - Vurgu3 2 2" xfId="291" xr:uid="{D8FE4D36-DAB8-4AA0-A9FB-7CE1A06F3DEA}"/>
    <cellStyle name="%40 - Vurgu3 20" xfId="645" xr:uid="{B990023A-2836-4DB0-A3D9-7B21CEB41632}"/>
    <cellStyle name="%40 - Vurgu3 3" xfId="78" xr:uid="{AEFF788E-3135-4D10-80FB-8CF223D1372C}"/>
    <cellStyle name="%40 - Vurgu3 3 2" xfId="311" xr:uid="{D050B592-5BC6-4053-8B49-607372FF1569}"/>
    <cellStyle name="%40 - Vurgu3 4" xfId="98" xr:uid="{AB943CE6-D10D-46A1-953E-2D8429E3D0BD}"/>
    <cellStyle name="%40 - Vurgu3 4 2" xfId="331" xr:uid="{697CAF19-9450-4628-9FE1-8018C35DD1BD}"/>
    <cellStyle name="%40 - Vurgu3 5" xfId="118" xr:uid="{C77865CB-B7AA-4BFA-A191-EA22C214AA4C}"/>
    <cellStyle name="%40 - Vurgu3 5 2" xfId="351" xr:uid="{D44606D8-8CFE-43DC-BA9E-54A045FDF778}"/>
    <cellStyle name="%40 - Vurgu3 6" xfId="138" xr:uid="{1A5FF243-6ED4-4CD2-90B8-33835FB90720}"/>
    <cellStyle name="%40 - Vurgu3 6 2" xfId="371" xr:uid="{FE3F562C-5241-42EF-8B13-3F96C975376D}"/>
    <cellStyle name="%40 - Vurgu3 7" xfId="158" xr:uid="{CB7F9B60-8C9E-41DF-8BD8-B29327B15ABE}"/>
    <cellStyle name="%40 - Vurgu3 7 2" xfId="391" xr:uid="{C81F621A-C247-4D9A-AB1E-AF0FFDD70502}"/>
    <cellStyle name="%40 - Vurgu3 8" xfId="178" xr:uid="{74529888-0BE5-4525-8FD3-592639324F35}"/>
    <cellStyle name="%40 - Vurgu3 8 2" xfId="411" xr:uid="{97DF459B-9724-4F67-8392-91F67DED14A4}"/>
    <cellStyle name="%40 - Vurgu3 9" xfId="198" xr:uid="{B070C3C0-E8CC-41B2-A998-F75326B4A655}"/>
    <cellStyle name="%40 - Vurgu3 9 2" xfId="431" xr:uid="{EB6DDF72-3B89-49B3-9C43-05C9818EDE27}"/>
    <cellStyle name="%40 - Vurgu4" xfId="32" builtinId="43" customBuiltin="1"/>
    <cellStyle name="%40 - Vurgu4 10" xfId="222" xr:uid="{BEA278C1-3CF9-4B6C-BE91-144DF77CFF1A}"/>
    <cellStyle name="%40 - Vurgu4 10 2" xfId="455" xr:uid="{FD2DBE7D-0190-4F0D-B01D-134ECB353851}"/>
    <cellStyle name="%40 - Vurgu4 11" xfId="242" xr:uid="{593B8B92-7D3D-4888-8632-89F30F6AB633}"/>
    <cellStyle name="%40 - Vurgu4 11 2" xfId="475" xr:uid="{F808C848-EAF2-4A3F-8ECD-401DB657F947}"/>
    <cellStyle name="%40 - Vurgu4 12" xfId="266" xr:uid="{A0A9A18C-A0BF-41ED-B005-4E40D7263F14}"/>
    <cellStyle name="%40 - Vurgu4 13" xfId="506" xr:uid="{46035483-70E9-4FE8-A4D9-259B7221E18D}"/>
    <cellStyle name="%40 - Vurgu4 14" xfId="528" xr:uid="{9B91FB08-38B1-4296-8003-82D7853A86CF}"/>
    <cellStyle name="%40 - Vurgu4 15" xfId="548" xr:uid="{BB7A86F1-406B-42B2-8280-806DA1C9E3A5}"/>
    <cellStyle name="%40 - Vurgu4 16" xfId="568" xr:uid="{CCC069C2-928E-4DA8-AC94-0F55ED598397}"/>
    <cellStyle name="%40 - Vurgu4 17" xfId="588" xr:uid="{D98E66ED-EDD3-463B-B2B2-9DD31C7F8D33}"/>
    <cellStyle name="%40 - Vurgu4 18" xfId="608" xr:uid="{683C2AB8-AD6C-43C6-A764-E5C86E1A815E}"/>
    <cellStyle name="%40 - Vurgu4 19" xfId="628" xr:uid="{EA13B304-3016-47F7-A56F-805BC116805A}"/>
    <cellStyle name="%40 - Vurgu4 2" xfId="61" xr:uid="{B4CC6821-4BD9-40E6-BA9D-F5338D6E245B}"/>
    <cellStyle name="%40 - Vurgu4 2 2" xfId="294" xr:uid="{F07BDFCC-BD61-4965-AB81-8AE1AD0524E4}"/>
    <cellStyle name="%40 - Vurgu4 20" xfId="648" xr:uid="{CB6B3F4B-AE59-4B58-9814-DCFCDB302452}"/>
    <cellStyle name="%40 - Vurgu4 3" xfId="81" xr:uid="{8D0CBEBE-E0DB-41F3-A748-4D6401443F98}"/>
    <cellStyle name="%40 - Vurgu4 3 2" xfId="314" xr:uid="{F2DFFBE3-1E3B-435D-A179-908E9763B206}"/>
    <cellStyle name="%40 - Vurgu4 4" xfId="101" xr:uid="{A5BFA2BC-53E9-4058-B46E-2133B34277AD}"/>
    <cellStyle name="%40 - Vurgu4 4 2" xfId="334" xr:uid="{85F40492-0ADE-476F-9550-C97076980E32}"/>
    <cellStyle name="%40 - Vurgu4 5" xfId="121" xr:uid="{BE145AE8-2D8D-48CB-8AE4-B2D68AD1DCCD}"/>
    <cellStyle name="%40 - Vurgu4 5 2" xfId="354" xr:uid="{98E8A9DD-B421-42C7-AC25-F308AE4847FD}"/>
    <cellStyle name="%40 - Vurgu4 6" xfId="141" xr:uid="{DC02CB2E-33EE-4BD1-AB7C-32B4EF10C2B4}"/>
    <cellStyle name="%40 - Vurgu4 6 2" xfId="374" xr:uid="{DEB1D988-3BF8-40E4-A8CA-04752DE28A6F}"/>
    <cellStyle name="%40 - Vurgu4 7" xfId="161" xr:uid="{3CAEAF5B-73D6-4EF5-8A85-0B76C6B5F620}"/>
    <cellStyle name="%40 - Vurgu4 7 2" xfId="394" xr:uid="{74927AC6-4B0C-4744-836E-FC507CC26B01}"/>
    <cellStyle name="%40 - Vurgu4 8" xfId="181" xr:uid="{1AF8C75F-D702-472B-88C2-3E52F2CC7766}"/>
    <cellStyle name="%40 - Vurgu4 8 2" xfId="414" xr:uid="{ACABD947-9327-45B6-B5E3-DEEB0611296D}"/>
    <cellStyle name="%40 - Vurgu4 9" xfId="201" xr:uid="{02353193-ECAE-4873-B228-33A727D9CBBB}"/>
    <cellStyle name="%40 - Vurgu4 9 2" xfId="434" xr:uid="{31FECE7B-7F5E-4434-BF3E-B3C31DF21B0C}"/>
    <cellStyle name="%40 - Vurgu5" xfId="36" builtinId="47" customBuiltin="1"/>
    <cellStyle name="%40 - Vurgu5 10" xfId="225" xr:uid="{C399A554-1F07-40D5-8CB9-01B3B5896F57}"/>
    <cellStyle name="%40 - Vurgu5 10 2" xfId="458" xr:uid="{E3F78D9A-F1CA-44B5-BB0F-9CB8D1DAACAB}"/>
    <cellStyle name="%40 - Vurgu5 11" xfId="245" xr:uid="{C37179F5-79F9-4B7D-9368-4CCA6A1A35EB}"/>
    <cellStyle name="%40 - Vurgu5 11 2" xfId="478" xr:uid="{98A40F67-1F5A-4A47-8542-B5ED7810A6B6}"/>
    <cellStyle name="%40 - Vurgu5 12" xfId="269" xr:uid="{F01F460D-5C85-4727-8C2D-73C403050608}"/>
    <cellStyle name="%40 - Vurgu5 13" xfId="509" xr:uid="{FE533839-515D-4D19-B318-68354CEFFA43}"/>
    <cellStyle name="%40 - Vurgu5 14" xfId="531" xr:uid="{CFA0F814-29B1-4E34-AE2B-C683875BB2B4}"/>
    <cellStyle name="%40 - Vurgu5 15" xfId="551" xr:uid="{AB703369-64E0-4490-8461-CB202567DCE2}"/>
    <cellStyle name="%40 - Vurgu5 16" xfId="571" xr:uid="{4DF86C8C-3778-4C78-8DED-F77D6F5F6450}"/>
    <cellStyle name="%40 - Vurgu5 17" xfId="591" xr:uid="{B76CB197-B7C0-48F0-AF85-06B98CED592E}"/>
    <cellStyle name="%40 - Vurgu5 18" xfId="611" xr:uid="{E9F6E5C5-AADB-4EE5-9187-538E9373C307}"/>
    <cellStyle name="%40 - Vurgu5 19" xfId="631" xr:uid="{659F37B3-2CD3-4397-B9BA-CCE1F2376464}"/>
    <cellStyle name="%40 - Vurgu5 2" xfId="64" xr:uid="{0CF6928B-1597-4F7A-87EC-3CC6CAD9187F}"/>
    <cellStyle name="%40 - Vurgu5 2 2" xfId="297" xr:uid="{BEA4030B-BB60-4CD1-B55C-B9DEEE15F1B9}"/>
    <cellStyle name="%40 - Vurgu5 20" xfId="651" xr:uid="{BB1DF836-A4AE-4DB5-90CB-1A0E6B43812D}"/>
    <cellStyle name="%40 - Vurgu5 3" xfId="84" xr:uid="{E15505AA-4F6D-4520-9712-D7A0F1CFE7CF}"/>
    <cellStyle name="%40 - Vurgu5 3 2" xfId="317" xr:uid="{A41F9AA7-DB2F-423A-B965-AA2E95F0C0F9}"/>
    <cellStyle name="%40 - Vurgu5 4" xfId="104" xr:uid="{429B3E95-DC1A-4799-A160-7366C3D793ED}"/>
    <cellStyle name="%40 - Vurgu5 4 2" xfId="337" xr:uid="{B8B41548-35DE-4121-8319-140276A8C4E4}"/>
    <cellStyle name="%40 - Vurgu5 5" xfId="124" xr:uid="{1F773136-5380-4BA0-B85A-C3596C1661F3}"/>
    <cellStyle name="%40 - Vurgu5 5 2" xfId="357" xr:uid="{884C2C4F-39BE-4792-AC7F-2F9BABDC76E9}"/>
    <cellStyle name="%40 - Vurgu5 6" xfId="144" xr:uid="{76DD5655-6CE4-4396-8C7C-6DCF75BC2C86}"/>
    <cellStyle name="%40 - Vurgu5 6 2" xfId="377" xr:uid="{9A75AF82-91BC-40BA-BE10-46ABE4ABB78A}"/>
    <cellStyle name="%40 - Vurgu5 7" xfId="164" xr:uid="{092CC736-DA88-4EC6-BA9F-C66B7D43E0D0}"/>
    <cellStyle name="%40 - Vurgu5 7 2" xfId="397" xr:uid="{007F814B-8D49-4E29-AB11-F736F2386A0A}"/>
    <cellStyle name="%40 - Vurgu5 8" xfId="184" xr:uid="{809AF240-EB70-4228-AE93-365E1C86B6BD}"/>
    <cellStyle name="%40 - Vurgu5 8 2" xfId="417" xr:uid="{61E755EB-799C-4078-A747-0CAC537C579A}"/>
    <cellStyle name="%40 - Vurgu5 9" xfId="204" xr:uid="{66568C61-01F6-47DA-9DAA-504B085BF6BD}"/>
    <cellStyle name="%40 - Vurgu5 9 2" xfId="437" xr:uid="{24E59F9C-D663-478E-A491-304ACA95374D}"/>
    <cellStyle name="%40 - Vurgu6" xfId="40" builtinId="51" customBuiltin="1"/>
    <cellStyle name="%40 - Vurgu6 10" xfId="228" xr:uid="{2A78FA50-B482-46CD-B09D-176B77A31218}"/>
    <cellStyle name="%40 - Vurgu6 10 2" xfId="461" xr:uid="{0D8B1D1A-9945-4377-B25C-212E678B96B5}"/>
    <cellStyle name="%40 - Vurgu6 11" xfId="248" xr:uid="{5C421E01-068A-4B7E-809F-001C7BE40FA5}"/>
    <cellStyle name="%40 - Vurgu6 11 2" xfId="481" xr:uid="{77C96598-5F59-4D16-A6BC-31295CBDED77}"/>
    <cellStyle name="%40 - Vurgu6 12" xfId="272" xr:uid="{FDD87ADF-D807-4D61-86D4-863102438B4D}"/>
    <cellStyle name="%40 - Vurgu6 13" xfId="512" xr:uid="{2539CD73-B17B-4D08-A917-3883649304BE}"/>
    <cellStyle name="%40 - Vurgu6 14" xfId="534" xr:uid="{4E464D2A-E3A9-4A31-8A32-3502A6F19EC5}"/>
    <cellStyle name="%40 - Vurgu6 15" xfId="554" xr:uid="{416C363B-C056-413D-B603-6B6078DD1131}"/>
    <cellStyle name="%40 - Vurgu6 16" xfId="574" xr:uid="{2F3D5EA0-410E-44D3-A1CE-E2BE15DD6466}"/>
    <cellStyle name="%40 - Vurgu6 17" xfId="594" xr:uid="{15E6803A-9CD0-4BBF-8DEF-D088CA43EE61}"/>
    <cellStyle name="%40 - Vurgu6 18" xfId="614" xr:uid="{FE98C5B4-CE93-4797-BD3F-0FC717C621C8}"/>
    <cellStyle name="%40 - Vurgu6 19" xfId="634" xr:uid="{6FF1A857-AB45-427A-9647-BDAAB2A4DD62}"/>
    <cellStyle name="%40 - Vurgu6 2" xfId="67" xr:uid="{D33428DB-F8DF-453C-A164-91BD41BB6199}"/>
    <cellStyle name="%40 - Vurgu6 2 2" xfId="300" xr:uid="{86A70F17-046E-4439-ACF9-3C2C621178CE}"/>
    <cellStyle name="%40 - Vurgu6 20" xfId="654" xr:uid="{E752768B-927C-48F9-8123-03165061C22C}"/>
    <cellStyle name="%40 - Vurgu6 3" xfId="87" xr:uid="{CF3E16BD-29F6-413B-A4C8-70A9ACBABC4D}"/>
    <cellStyle name="%40 - Vurgu6 3 2" xfId="320" xr:uid="{58E847E8-95D7-4CAD-82DD-A38E3C666FAD}"/>
    <cellStyle name="%40 - Vurgu6 4" xfId="107" xr:uid="{DEE93577-C0E6-4E1E-AC4B-536C20E29EE9}"/>
    <cellStyle name="%40 - Vurgu6 4 2" xfId="340" xr:uid="{BB74ED94-6598-4E63-A482-2D40A364BEFA}"/>
    <cellStyle name="%40 - Vurgu6 5" xfId="127" xr:uid="{013B5379-02D2-431B-AADA-E9B91B93720A}"/>
    <cellStyle name="%40 - Vurgu6 5 2" xfId="360" xr:uid="{DF36B584-1F8F-48D6-B340-B21B7AF78E0A}"/>
    <cellStyle name="%40 - Vurgu6 6" xfId="147" xr:uid="{983439FE-5F40-4DD4-8F17-31CC68715873}"/>
    <cellStyle name="%40 - Vurgu6 6 2" xfId="380" xr:uid="{E3729099-868E-4696-9E5E-BE20EF5339D2}"/>
    <cellStyle name="%40 - Vurgu6 7" xfId="167" xr:uid="{3D8A3536-89BB-4AF7-93C1-1486CAC265BB}"/>
    <cellStyle name="%40 - Vurgu6 7 2" xfId="400" xr:uid="{B4C4551E-76C1-4266-A70D-32C3CE1A78CC}"/>
    <cellStyle name="%40 - Vurgu6 8" xfId="187" xr:uid="{CFEF8EEA-1A63-4E59-B5C6-59AE542D9A23}"/>
    <cellStyle name="%40 - Vurgu6 8 2" xfId="420" xr:uid="{F4552883-B481-4210-B052-EEA349B66A97}"/>
    <cellStyle name="%40 - Vurgu6 9" xfId="207" xr:uid="{A5692A5C-46CE-4B8D-99DA-41ED113723F4}"/>
    <cellStyle name="%40 - Vurgu6 9 2" xfId="440" xr:uid="{FAFA3293-3F4B-4275-AE22-44971578F0B8}"/>
    <cellStyle name="%60 - Vurgu1" xfId="21" builtinId="32" customBuiltin="1"/>
    <cellStyle name="%60 - Vurgu1 10" xfId="214" xr:uid="{4F515BDE-A1FE-460A-88DE-30982394124D}"/>
    <cellStyle name="%60 - Vurgu1 10 2" xfId="447" xr:uid="{BA748FCB-9CBE-4ED7-850A-8B861EC50C19}"/>
    <cellStyle name="%60 - Vurgu1 11" xfId="234" xr:uid="{CD343539-412E-4098-9732-3192C6FD4C5C}"/>
    <cellStyle name="%60 - Vurgu1 11 2" xfId="467" xr:uid="{861FE76A-8122-43AD-A0F9-E246EDE8812B}"/>
    <cellStyle name="%60 - Vurgu1 12" xfId="258" xr:uid="{8F1E740E-69A0-4C05-9045-4A82D529FD58}"/>
    <cellStyle name="%60 - Vurgu1 13" xfId="498" xr:uid="{7C8FDE8F-5854-4847-8802-4A7F23819E00}"/>
    <cellStyle name="%60 - Vurgu1 14" xfId="520" xr:uid="{089B87C3-3036-478B-8B05-7FF60F848416}"/>
    <cellStyle name="%60 - Vurgu1 15" xfId="540" xr:uid="{55ED6371-7459-44CB-9897-5C7540D0E64F}"/>
    <cellStyle name="%60 - Vurgu1 16" xfId="560" xr:uid="{F1848FDC-BA26-4411-A23A-0F66B3E895A6}"/>
    <cellStyle name="%60 - Vurgu1 17" xfId="580" xr:uid="{CB20864D-ADCF-4D3F-8E67-3D99A918A60F}"/>
    <cellStyle name="%60 - Vurgu1 18" xfId="600" xr:uid="{61D0E1DB-658D-422B-AB6D-5B4FE322EEA6}"/>
    <cellStyle name="%60 - Vurgu1 19" xfId="620" xr:uid="{CF0A784E-3740-42F6-A10A-BA5F76037BE2}"/>
    <cellStyle name="%60 - Vurgu1 2" xfId="53" xr:uid="{A749DB15-62DB-49E4-8565-FD270D07D99A}"/>
    <cellStyle name="%60 - Vurgu1 2 2" xfId="286" xr:uid="{52222DA4-01A7-4D27-8BAA-F219D66CB1F4}"/>
    <cellStyle name="%60 - Vurgu1 20" xfId="640" xr:uid="{4A581FA3-F0CF-4CBF-8B22-F962CBB359B4}"/>
    <cellStyle name="%60 - Vurgu1 3" xfId="73" xr:uid="{82ABCA60-0DCC-4BAA-8703-F8581DB7B92F}"/>
    <cellStyle name="%60 - Vurgu1 3 2" xfId="306" xr:uid="{681C6185-08D0-4154-B4BF-B8D7AD8E5ADD}"/>
    <cellStyle name="%60 - Vurgu1 4" xfId="93" xr:uid="{41051BF1-B5CD-41BD-92D5-514DA464C3BD}"/>
    <cellStyle name="%60 - Vurgu1 4 2" xfId="326" xr:uid="{541FEC7D-A96B-491E-B7B9-AB0D2DD37EA4}"/>
    <cellStyle name="%60 - Vurgu1 5" xfId="113" xr:uid="{C32504D9-C068-4607-A572-F191D1EA1C0F}"/>
    <cellStyle name="%60 - Vurgu1 5 2" xfId="346" xr:uid="{00CC077B-41A6-4B44-9B35-A9F9E7C1B520}"/>
    <cellStyle name="%60 - Vurgu1 6" xfId="133" xr:uid="{5E6B0C19-6455-429F-80EF-01912E87C103}"/>
    <cellStyle name="%60 - Vurgu1 6 2" xfId="366" xr:uid="{2E61D85D-DA10-433A-A56F-EE6FA03B9753}"/>
    <cellStyle name="%60 - Vurgu1 7" xfId="153" xr:uid="{252B1DD1-0719-43DE-AAB3-F8BEDA56BC4E}"/>
    <cellStyle name="%60 - Vurgu1 7 2" xfId="386" xr:uid="{85D2F639-488A-47D6-AC12-66A5297E6656}"/>
    <cellStyle name="%60 - Vurgu1 8" xfId="173" xr:uid="{95A5636A-0DF4-4DF7-91D5-3C5A4ED32F80}"/>
    <cellStyle name="%60 - Vurgu1 8 2" xfId="406" xr:uid="{4E611608-F226-4132-89C1-95E412252AED}"/>
    <cellStyle name="%60 - Vurgu1 9" xfId="193" xr:uid="{CCD299F4-1843-4C3E-8E49-038A4F8D58C1}"/>
    <cellStyle name="%60 - Vurgu1 9 2" xfId="426" xr:uid="{49AAD591-D50B-4A05-929E-C0E5332A1543}"/>
    <cellStyle name="%60 - Vurgu2" xfId="25" builtinId="36" customBuiltin="1"/>
    <cellStyle name="%60 - Vurgu2 10" xfId="217" xr:uid="{1D02F29F-7E9E-450D-A6A0-C68E8EB03D5D}"/>
    <cellStyle name="%60 - Vurgu2 10 2" xfId="450" xr:uid="{646FA192-C9DF-449B-8E31-D09BEF525256}"/>
    <cellStyle name="%60 - Vurgu2 11" xfId="237" xr:uid="{68F5AEDD-3938-4176-A927-FF76BAD5072D}"/>
    <cellStyle name="%60 - Vurgu2 11 2" xfId="470" xr:uid="{98C65441-1DE9-4F09-A0DC-B23E4BBD2557}"/>
    <cellStyle name="%60 - Vurgu2 12" xfId="261" xr:uid="{287E3C51-BCD5-45DC-9FE1-7FD86C7AFF11}"/>
    <cellStyle name="%60 - Vurgu2 13" xfId="501" xr:uid="{5FAF5472-FCD1-4CCE-843A-0413ACE774C4}"/>
    <cellStyle name="%60 - Vurgu2 14" xfId="523" xr:uid="{56631A45-FDC2-45DC-A709-38B9F2566F84}"/>
    <cellStyle name="%60 - Vurgu2 15" xfId="543" xr:uid="{791BA168-98E7-455B-AB12-1C66C16559F8}"/>
    <cellStyle name="%60 - Vurgu2 16" xfId="563" xr:uid="{D8D46005-D612-4E20-BF0F-77AFA96088D3}"/>
    <cellStyle name="%60 - Vurgu2 17" xfId="583" xr:uid="{D4A3B18A-F304-48C1-A150-BD0FA3AC929A}"/>
    <cellStyle name="%60 - Vurgu2 18" xfId="603" xr:uid="{BCDC593D-6BCB-4769-B186-581CB5DD0358}"/>
    <cellStyle name="%60 - Vurgu2 19" xfId="623" xr:uid="{CB782121-F6E0-46B6-9FB2-ECF5AF71E7A6}"/>
    <cellStyle name="%60 - Vurgu2 2" xfId="56" xr:uid="{5AE70364-B940-481A-AF06-E19BBE068921}"/>
    <cellStyle name="%60 - Vurgu2 2 2" xfId="289" xr:uid="{271108CE-FED2-47EE-9A47-A1C1124E56B8}"/>
    <cellStyle name="%60 - Vurgu2 20" xfId="643" xr:uid="{9E99094A-CDDE-4ABB-ACB2-2054BF2B6685}"/>
    <cellStyle name="%60 - Vurgu2 3" xfId="76" xr:uid="{508C83BB-2949-4493-AE7F-1BBC6D5C1A02}"/>
    <cellStyle name="%60 - Vurgu2 3 2" xfId="309" xr:uid="{3C2EE9DC-E63D-4CFE-A35B-67B89A1EA9F2}"/>
    <cellStyle name="%60 - Vurgu2 4" xfId="96" xr:uid="{390CF045-76B8-4CBC-B2C1-E4A71FE44B18}"/>
    <cellStyle name="%60 - Vurgu2 4 2" xfId="329" xr:uid="{52904705-D727-464B-BB1A-89F8352A71D0}"/>
    <cellStyle name="%60 - Vurgu2 5" xfId="116" xr:uid="{9293F543-91B3-4CF0-86A6-69EB1C5337C4}"/>
    <cellStyle name="%60 - Vurgu2 5 2" xfId="349" xr:uid="{167F591E-5DD7-4EC3-B83B-4D05C0E3D33F}"/>
    <cellStyle name="%60 - Vurgu2 6" xfId="136" xr:uid="{04152E09-BBF4-40CC-B055-FC0FCDB8BCD2}"/>
    <cellStyle name="%60 - Vurgu2 6 2" xfId="369" xr:uid="{A39CD9F8-A3D0-4478-BA08-8723256DB2D4}"/>
    <cellStyle name="%60 - Vurgu2 7" xfId="156" xr:uid="{1A40D781-1403-44A7-922A-C57A7A23D5B7}"/>
    <cellStyle name="%60 - Vurgu2 7 2" xfId="389" xr:uid="{DDA9BDEA-2F1D-43E0-9054-84E55437EF0A}"/>
    <cellStyle name="%60 - Vurgu2 8" xfId="176" xr:uid="{DDC622EA-D6C2-4434-A9B6-87292A9A5A23}"/>
    <cellStyle name="%60 - Vurgu2 8 2" xfId="409" xr:uid="{2A0AF838-677C-491E-8FD6-8C4912A8A479}"/>
    <cellStyle name="%60 - Vurgu2 9" xfId="196" xr:uid="{EE5A3D5D-27EE-4D0A-862C-85B52A9AA079}"/>
    <cellStyle name="%60 - Vurgu2 9 2" xfId="429" xr:uid="{9B772F76-1990-4AE7-8293-2DFB9AF089FE}"/>
    <cellStyle name="%60 - Vurgu3" xfId="29" builtinId="40" customBuiltin="1"/>
    <cellStyle name="%60 - Vurgu3 10" xfId="220" xr:uid="{298C48A3-5BDF-4823-976B-BC8D66DCDD8B}"/>
    <cellStyle name="%60 - Vurgu3 10 2" xfId="453" xr:uid="{714EDC48-6CF4-4B97-91B6-BFB717C1FAC4}"/>
    <cellStyle name="%60 - Vurgu3 11" xfId="240" xr:uid="{140CB110-D57F-496F-A86C-FBA2ADB56E96}"/>
    <cellStyle name="%60 - Vurgu3 11 2" xfId="473" xr:uid="{4314CD22-4EAD-4BEC-83CB-02B591788CD3}"/>
    <cellStyle name="%60 - Vurgu3 12" xfId="264" xr:uid="{F3997DBA-53BF-4062-887A-5C6B2F72EEF4}"/>
    <cellStyle name="%60 - Vurgu3 13" xfId="504" xr:uid="{5A1093F8-85BF-412B-99F0-5EFA4BC8693C}"/>
    <cellStyle name="%60 - Vurgu3 14" xfId="526" xr:uid="{5F30825B-7025-49A5-9C2F-5F1FCFD94F52}"/>
    <cellStyle name="%60 - Vurgu3 15" xfId="546" xr:uid="{EA375150-B66E-4EE8-A083-360165E470AB}"/>
    <cellStyle name="%60 - Vurgu3 16" xfId="566" xr:uid="{88B2F880-F811-4B64-901F-BB40B199FE94}"/>
    <cellStyle name="%60 - Vurgu3 17" xfId="586" xr:uid="{0D7BA639-265B-4A07-971A-A479BAC552B3}"/>
    <cellStyle name="%60 - Vurgu3 18" xfId="606" xr:uid="{2B4F7E0F-2506-4D8D-8E61-385C84CF4B87}"/>
    <cellStyle name="%60 - Vurgu3 19" xfId="626" xr:uid="{94553E34-9494-4421-B040-5AF75B117A98}"/>
    <cellStyle name="%60 - Vurgu3 2" xfId="59" xr:uid="{9B116997-CCBC-4172-9BC6-2CDA1983F8EC}"/>
    <cellStyle name="%60 - Vurgu3 2 2" xfId="292" xr:uid="{BD110293-FA3E-4F75-9FFF-ED4445929D6B}"/>
    <cellStyle name="%60 - Vurgu3 20" xfId="646" xr:uid="{09D7F6DC-E20B-49DA-AD5E-B97C22C7E9FA}"/>
    <cellStyle name="%60 - Vurgu3 3" xfId="79" xr:uid="{B4FBB3CB-659E-4660-939B-EC0D9D94DFF6}"/>
    <cellStyle name="%60 - Vurgu3 3 2" xfId="312" xr:uid="{147BA264-53BD-4157-9255-5328267F7FB2}"/>
    <cellStyle name="%60 - Vurgu3 4" xfId="99" xr:uid="{E81A0EDE-B078-48FA-821E-DD1104C636C0}"/>
    <cellStyle name="%60 - Vurgu3 4 2" xfId="332" xr:uid="{37235B3B-D223-466D-8526-E5032CFE2DC9}"/>
    <cellStyle name="%60 - Vurgu3 5" xfId="119" xr:uid="{560AEB36-8C38-4DF7-A668-2156321F6B27}"/>
    <cellStyle name="%60 - Vurgu3 5 2" xfId="352" xr:uid="{11B98BB9-7582-4E0A-99BA-1D2977D2929D}"/>
    <cellStyle name="%60 - Vurgu3 6" xfId="139" xr:uid="{0A6AF5B4-9E3E-4578-967E-594DD9459FEA}"/>
    <cellStyle name="%60 - Vurgu3 6 2" xfId="372" xr:uid="{0C3321E9-8068-4B2F-BD6E-40CBE3BC61D5}"/>
    <cellStyle name="%60 - Vurgu3 7" xfId="159" xr:uid="{A2A001A4-C20B-4C59-9E61-EFEC6B256CD0}"/>
    <cellStyle name="%60 - Vurgu3 7 2" xfId="392" xr:uid="{56957DFE-7438-4E30-917E-BA36EE425D5E}"/>
    <cellStyle name="%60 - Vurgu3 8" xfId="179" xr:uid="{F4F185A9-DB10-41E0-8D8C-BAB6405A0EDA}"/>
    <cellStyle name="%60 - Vurgu3 8 2" xfId="412" xr:uid="{2C85439D-26C0-40FB-9DB8-E96ADB755E43}"/>
    <cellStyle name="%60 - Vurgu3 9" xfId="199" xr:uid="{781A9871-84BF-43CF-A58F-FAD631D9C99D}"/>
    <cellStyle name="%60 - Vurgu3 9 2" xfId="432" xr:uid="{7FEB5EF4-16D7-4A64-B46A-6FC41CAFFAAA}"/>
    <cellStyle name="%60 - Vurgu4" xfId="33" builtinId="44" customBuiltin="1"/>
    <cellStyle name="%60 - Vurgu4 10" xfId="223" xr:uid="{B29D0D4F-BE56-4880-AD72-BE57E550C27D}"/>
    <cellStyle name="%60 - Vurgu4 10 2" xfId="456" xr:uid="{0D0BC960-B640-4ED7-AA41-7C85FD948F10}"/>
    <cellStyle name="%60 - Vurgu4 11" xfId="243" xr:uid="{8B83D63A-DD87-47A6-836C-04817D7F3B84}"/>
    <cellStyle name="%60 - Vurgu4 11 2" xfId="476" xr:uid="{35433B57-38C5-4B66-840B-03E15772DA6D}"/>
    <cellStyle name="%60 - Vurgu4 12" xfId="267" xr:uid="{282FEB54-FF83-4CC4-8B04-9FDA38ACAF2E}"/>
    <cellStyle name="%60 - Vurgu4 13" xfId="507" xr:uid="{1F0D0AD1-8246-4A2E-9F2A-5D3282961F9A}"/>
    <cellStyle name="%60 - Vurgu4 14" xfId="529" xr:uid="{19F6B8BB-D959-41D0-9AED-C3BF74859899}"/>
    <cellStyle name="%60 - Vurgu4 15" xfId="549" xr:uid="{FE2069F8-DDD8-417A-9AE5-F191D9D4E668}"/>
    <cellStyle name="%60 - Vurgu4 16" xfId="569" xr:uid="{897132A5-C675-402F-AF26-4993D39CA867}"/>
    <cellStyle name="%60 - Vurgu4 17" xfId="589" xr:uid="{F560B61D-BE9B-44A5-AD3C-8554933BE366}"/>
    <cellStyle name="%60 - Vurgu4 18" xfId="609" xr:uid="{4596BFF8-F635-4239-A8DB-847A8A7C5A0A}"/>
    <cellStyle name="%60 - Vurgu4 19" xfId="629" xr:uid="{3B2E1110-B711-441B-93CC-2700CD80DD2B}"/>
    <cellStyle name="%60 - Vurgu4 2" xfId="62" xr:uid="{D4A79C3F-41E1-49A3-9E2B-B04FC460EA80}"/>
    <cellStyle name="%60 - Vurgu4 2 2" xfId="295" xr:uid="{544F5B46-A2BE-4AF9-ADC6-E4598F0DA1EF}"/>
    <cellStyle name="%60 - Vurgu4 20" xfId="649" xr:uid="{F97CCBB8-5091-4ECC-B7F6-1181FEDCB569}"/>
    <cellStyle name="%60 - Vurgu4 3" xfId="82" xr:uid="{C8D52FFD-B46F-4CC0-9B96-DFB6B3F7D6B4}"/>
    <cellStyle name="%60 - Vurgu4 3 2" xfId="315" xr:uid="{6BCD197B-B0AB-4E40-80DB-E4020AB677B9}"/>
    <cellStyle name="%60 - Vurgu4 4" xfId="102" xr:uid="{463424FA-B31F-41DB-AC32-D5754EE06C5F}"/>
    <cellStyle name="%60 - Vurgu4 4 2" xfId="335" xr:uid="{F476A959-3AEA-4390-BAB6-0077DFD36412}"/>
    <cellStyle name="%60 - Vurgu4 5" xfId="122" xr:uid="{5493D90A-9648-439C-ADA1-D78729A35E64}"/>
    <cellStyle name="%60 - Vurgu4 5 2" xfId="355" xr:uid="{0F1A03BC-0C3C-4D37-95B8-7299DCFF51A9}"/>
    <cellStyle name="%60 - Vurgu4 6" xfId="142" xr:uid="{0DBBAF57-EDD5-4427-8617-9588D1894715}"/>
    <cellStyle name="%60 - Vurgu4 6 2" xfId="375" xr:uid="{DBB6A8EA-29D1-46D9-B7AF-D61239737F76}"/>
    <cellStyle name="%60 - Vurgu4 7" xfId="162" xr:uid="{B999DE79-6393-41C5-8F01-48A114DC3E9D}"/>
    <cellStyle name="%60 - Vurgu4 7 2" xfId="395" xr:uid="{4F07EA85-2604-4357-A51B-3396EE87E085}"/>
    <cellStyle name="%60 - Vurgu4 8" xfId="182" xr:uid="{501BAE85-5E6A-45DB-B64C-E3416957C4AC}"/>
    <cellStyle name="%60 - Vurgu4 8 2" xfId="415" xr:uid="{E972B1BF-2156-4CEC-B3ED-7D7BA838BAB3}"/>
    <cellStyle name="%60 - Vurgu4 9" xfId="202" xr:uid="{AF90D1CD-A047-4B73-85DE-BC4FB47807C0}"/>
    <cellStyle name="%60 - Vurgu4 9 2" xfId="435" xr:uid="{B3528C9B-419A-4B21-A706-53BB99F58728}"/>
    <cellStyle name="%60 - Vurgu5" xfId="37" builtinId="48" customBuiltin="1"/>
    <cellStyle name="%60 - Vurgu5 10" xfId="226" xr:uid="{5E3A02E1-78D8-4D3D-AB1A-A863B3693BCD}"/>
    <cellStyle name="%60 - Vurgu5 10 2" xfId="459" xr:uid="{B29D8F74-7569-4EA7-B67D-66A5CF1B3A5F}"/>
    <cellStyle name="%60 - Vurgu5 11" xfId="246" xr:uid="{C0739847-1CB5-4E19-BC1C-4AFE9C53CCF6}"/>
    <cellStyle name="%60 - Vurgu5 11 2" xfId="479" xr:uid="{79F3BFF9-4CFC-4C82-B2E0-C7791784769A}"/>
    <cellStyle name="%60 - Vurgu5 12" xfId="270" xr:uid="{E6B43A78-39BF-4825-9A41-5B32CFB8E298}"/>
    <cellStyle name="%60 - Vurgu5 13" xfId="510" xr:uid="{C7DB50FD-859D-454B-AC19-822C3C91FA2F}"/>
    <cellStyle name="%60 - Vurgu5 14" xfId="532" xr:uid="{E9FAE9A9-5E0F-4680-A800-34F929EB7DE9}"/>
    <cellStyle name="%60 - Vurgu5 15" xfId="552" xr:uid="{011C1F6E-0858-4028-BCFA-6F6F764F22C1}"/>
    <cellStyle name="%60 - Vurgu5 16" xfId="572" xr:uid="{849B53D9-A05D-4103-902B-DDA09778D4B5}"/>
    <cellStyle name="%60 - Vurgu5 17" xfId="592" xr:uid="{F5015730-F72B-4BFA-8C32-0BD746609014}"/>
    <cellStyle name="%60 - Vurgu5 18" xfId="612" xr:uid="{C9189810-8679-4706-8900-BCFDB9754FB0}"/>
    <cellStyle name="%60 - Vurgu5 19" xfId="632" xr:uid="{F0FA1F3B-B55B-4439-8A60-71E0C72D93DF}"/>
    <cellStyle name="%60 - Vurgu5 2" xfId="65" xr:uid="{AEBDEF08-873D-4259-999F-5FCA63B9CDE5}"/>
    <cellStyle name="%60 - Vurgu5 2 2" xfId="298" xr:uid="{3B27207F-6BE6-47A7-B41D-0C6AAD467CC2}"/>
    <cellStyle name="%60 - Vurgu5 20" xfId="652" xr:uid="{44C72893-D2BB-4E4E-B34F-0A6BD20802BB}"/>
    <cellStyle name="%60 - Vurgu5 3" xfId="85" xr:uid="{D6C98FDB-D21E-495F-88AE-125F19EC1F21}"/>
    <cellStyle name="%60 - Vurgu5 3 2" xfId="318" xr:uid="{6729487B-C7FB-4A6C-930E-0064BE933484}"/>
    <cellStyle name="%60 - Vurgu5 4" xfId="105" xr:uid="{8DA63458-68C0-4ADC-8628-43FFFAE99124}"/>
    <cellStyle name="%60 - Vurgu5 4 2" xfId="338" xr:uid="{2094FFAD-D9A3-41CE-A3EC-D790EF1F552D}"/>
    <cellStyle name="%60 - Vurgu5 5" xfId="125" xr:uid="{517D20DB-0834-4F1C-9633-0C6F8E431E0D}"/>
    <cellStyle name="%60 - Vurgu5 5 2" xfId="358" xr:uid="{D5CB9FB6-390B-49D6-83EB-97DD64241917}"/>
    <cellStyle name="%60 - Vurgu5 6" xfId="145" xr:uid="{DA805059-8A83-48AF-A337-B4AF6F0DCE25}"/>
    <cellStyle name="%60 - Vurgu5 6 2" xfId="378" xr:uid="{E8F51102-E5D5-41C0-8B58-19BD9122F7A1}"/>
    <cellStyle name="%60 - Vurgu5 7" xfId="165" xr:uid="{22470389-F9F2-4FC8-8DB5-C37F0718F406}"/>
    <cellStyle name="%60 - Vurgu5 7 2" xfId="398" xr:uid="{B5F8D35B-48B9-4362-A329-7F6B9BD85DF3}"/>
    <cellStyle name="%60 - Vurgu5 8" xfId="185" xr:uid="{88DC79B3-06F3-4AB4-97CF-F0E7482B416C}"/>
    <cellStyle name="%60 - Vurgu5 8 2" xfId="418" xr:uid="{D4954813-875D-46AB-84F2-ECBD763EC669}"/>
    <cellStyle name="%60 - Vurgu5 9" xfId="205" xr:uid="{01F23454-4DA1-4A90-8DD0-13725A0424F3}"/>
    <cellStyle name="%60 - Vurgu5 9 2" xfId="438" xr:uid="{06E57EEB-5133-4251-8C40-BC55FE03FC0D}"/>
    <cellStyle name="%60 - Vurgu6" xfId="41" builtinId="52" customBuiltin="1"/>
    <cellStyle name="%60 - Vurgu6 10" xfId="229" xr:uid="{D8836514-05FD-4201-B635-81282ECFEF69}"/>
    <cellStyle name="%60 - Vurgu6 10 2" xfId="462" xr:uid="{E154273A-16DE-4572-B11C-4C56D5B00C76}"/>
    <cellStyle name="%60 - Vurgu6 11" xfId="249" xr:uid="{6748E86B-7895-487D-A46C-38F448599D5E}"/>
    <cellStyle name="%60 - Vurgu6 11 2" xfId="482" xr:uid="{D7EFAE8E-0A6E-494D-9CB5-C63F2EF202BF}"/>
    <cellStyle name="%60 - Vurgu6 12" xfId="273" xr:uid="{251FAC26-D8AE-4DA9-ADE8-6059A4AB12B7}"/>
    <cellStyle name="%60 - Vurgu6 13" xfId="513" xr:uid="{6A9FA145-E6E2-4EFF-B2E5-DA547C3BD929}"/>
    <cellStyle name="%60 - Vurgu6 14" xfId="535" xr:uid="{7BF0FEAD-2672-4B45-8B06-8A6B5A734737}"/>
    <cellStyle name="%60 - Vurgu6 15" xfId="555" xr:uid="{4543FB2A-5C0D-4D8B-9DF4-BB26C38B3D29}"/>
    <cellStyle name="%60 - Vurgu6 16" xfId="575" xr:uid="{4257CE03-BAC7-4330-9B33-D5B73CA80303}"/>
    <cellStyle name="%60 - Vurgu6 17" xfId="595" xr:uid="{9BD588B2-F837-4FE3-BFE7-11254F32C1C6}"/>
    <cellStyle name="%60 - Vurgu6 18" xfId="615" xr:uid="{8E6EF003-FE9C-4C71-B537-42F9EF6DAD15}"/>
    <cellStyle name="%60 - Vurgu6 19" xfId="635" xr:uid="{24CA6E3E-776E-4F3D-9C07-4E0214FE12BA}"/>
    <cellStyle name="%60 - Vurgu6 2" xfId="68" xr:uid="{59D4DD83-86F1-441F-B076-9E66181B13D6}"/>
    <cellStyle name="%60 - Vurgu6 2 2" xfId="301" xr:uid="{3140C1FE-9667-47E2-9A58-E22F1CD51735}"/>
    <cellStyle name="%60 - Vurgu6 20" xfId="655" xr:uid="{6970B154-E170-401A-AD09-18671FEFE08C}"/>
    <cellStyle name="%60 - Vurgu6 3" xfId="88" xr:uid="{2BCDCB93-F906-4A87-8A44-1C61221CB3FA}"/>
    <cellStyle name="%60 - Vurgu6 3 2" xfId="321" xr:uid="{4B727DDD-C6EE-4755-90B5-5B10058A362B}"/>
    <cellStyle name="%60 - Vurgu6 4" xfId="108" xr:uid="{D79A70AE-5392-47DE-AB8E-0F237BC4CC8E}"/>
    <cellStyle name="%60 - Vurgu6 4 2" xfId="341" xr:uid="{622AABCC-FCE6-44AA-A1EE-4DF89833A48D}"/>
    <cellStyle name="%60 - Vurgu6 5" xfId="128" xr:uid="{B79A285D-343F-4859-AF75-716D68C20B0A}"/>
    <cellStyle name="%60 - Vurgu6 5 2" xfId="361" xr:uid="{3DBB6D03-F680-403C-9873-305180C2DDAF}"/>
    <cellStyle name="%60 - Vurgu6 6" xfId="148" xr:uid="{75A99670-E597-4FE7-BF09-A84BFE1A79B5}"/>
    <cellStyle name="%60 - Vurgu6 6 2" xfId="381" xr:uid="{3495F346-7359-420A-8187-54424FDBF904}"/>
    <cellStyle name="%60 - Vurgu6 7" xfId="168" xr:uid="{9FAE21FE-6F6A-479C-A355-70DD7808DE1D}"/>
    <cellStyle name="%60 - Vurgu6 7 2" xfId="401" xr:uid="{C1FB4E9C-81E0-4665-B591-EB7A86E7BDD2}"/>
    <cellStyle name="%60 - Vurgu6 8" xfId="188" xr:uid="{D6CCD7AF-0550-4C35-AB13-0AB62B83A412}"/>
    <cellStyle name="%60 - Vurgu6 8 2" xfId="421" xr:uid="{D8FB6DF5-7830-4216-9D0E-71E8C52B81E6}"/>
    <cellStyle name="%60 - Vurgu6 9" xfId="208" xr:uid="{746AFCB3-BB2B-4DC3-AE7A-18C39BC27423}"/>
    <cellStyle name="%60 - Vurgu6 9 2" xfId="441" xr:uid="{31D1A56F-567E-4C97-A518-2C4259A9FE2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6" xr:uid="{65885216-5E11-4023-B3D0-4E98E66B2EE0}"/>
    <cellStyle name="Normal 11" xfId="149" xr:uid="{D7A19263-9FE8-4CA6-B11D-327FF3721C92}"/>
    <cellStyle name="Normal 11 2" xfId="382" xr:uid="{63D3E815-FA86-45A0-B037-81063A809620}"/>
    <cellStyle name="Normal 12" xfId="169" xr:uid="{A86B3D1F-AB99-4B63-82E1-57EDD04E0BDF}"/>
    <cellStyle name="Normal 12 2" xfId="402" xr:uid="{0E748EE3-8EF8-40C1-8925-6C0B95FA100E}"/>
    <cellStyle name="Normal 13" xfId="189" xr:uid="{BCAAEAE0-58AF-4C0A-8A30-2234FC12F0B4}"/>
    <cellStyle name="Normal 13 2" xfId="422" xr:uid="{CAC9EA84-A332-4109-8B6D-6329E274D818}"/>
    <cellStyle name="Normal 14" xfId="209" xr:uid="{872517C3-299C-4D79-A4BD-E1B947CCA0C0}"/>
    <cellStyle name="Normal 14 2" xfId="442" xr:uid="{F94EE805-C241-4178-AE22-0564C1DA6734}"/>
    <cellStyle name="Normal 15" xfId="210" xr:uid="{6E91A433-3322-4FCD-A817-F3E23FC7AE23}"/>
    <cellStyle name="Normal 15 2" xfId="443" xr:uid="{24D7285D-5D60-42C2-8094-D4AA810832A9}"/>
    <cellStyle name="Normal 16" xfId="230" xr:uid="{BCB34210-74E0-4DEC-B880-97E82093C707}"/>
    <cellStyle name="Normal 16 2" xfId="463" xr:uid="{37998881-ABBD-4168-99BC-8E564CC0E14D}"/>
    <cellStyle name="Normal 17" xfId="254" xr:uid="{4C0FBABB-3204-473F-ADAB-E8E62F27480C}"/>
    <cellStyle name="Normal 18" xfId="274" xr:uid="{D32CAEE7-0B66-4CFB-8DC4-49FE9D26507A}"/>
    <cellStyle name="Normal 19" xfId="489" xr:uid="{5BD8EEB5-6B32-4D1D-BE00-3C123F4AD0F9}"/>
    <cellStyle name="Normal 2" xfId="47" xr:uid="{5AA281CE-7654-48E3-B4A7-93E3DD1EC944}"/>
    <cellStyle name="Normal 2 2" xfId="280" xr:uid="{8DDB8733-9F7F-40C0-9853-6EF3B4AAF9A3}"/>
    <cellStyle name="Normal 20" xfId="490" xr:uid="{4CB91C02-BA6C-458E-9F8A-242E15DDDEAD}"/>
    <cellStyle name="Normal 21" xfId="494" xr:uid="{E79943C0-F084-4ECB-9D2F-82DD0F4DBB6C}"/>
    <cellStyle name="Normal 22" xfId="491" xr:uid="{71F93417-C280-4151-9467-E8C5F635B3A5}"/>
    <cellStyle name="Normal 23" xfId="516" xr:uid="{F88BD54E-6344-4F03-8289-4D0A352806B5}"/>
    <cellStyle name="Normal 24" xfId="536" xr:uid="{A0C1A5D9-4708-475F-A404-B7CEBA2F00B5}"/>
    <cellStyle name="Normal 25" xfId="492" xr:uid="{4F1FD9C2-AD2E-4E86-B3A7-3F05268C24FE}"/>
    <cellStyle name="Normal 26" xfId="556" xr:uid="{AB5EA376-C284-475D-85AA-34359762023A}"/>
    <cellStyle name="Normal 27" xfId="493" xr:uid="{00597828-55A8-48CD-A714-3234DFA6ABE9}"/>
    <cellStyle name="Normal 28" xfId="576" xr:uid="{8FBB5247-AFD9-4C8C-B0BE-45FD3D178F23}"/>
    <cellStyle name="Normal 29" xfId="596" xr:uid="{A1ABA632-6D66-48D5-9CB6-B69536C85DE0}"/>
    <cellStyle name="Normal 3" xfId="49" xr:uid="{AE82479F-B4E6-468A-9DB8-EC15B8AC28EC}"/>
    <cellStyle name="Normal 3 2" xfId="282" xr:uid="{3EE55E1E-06CD-4D57-B9AE-65CD4712782E}"/>
    <cellStyle name="Normal 30" xfId="250" xr:uid="{FA9997CD-6FFC-4C15-A5DB-E89BD4549C34}"/>
    <cellStyle name="Normal 30 2" xfId="483" xr:uid="{02C13E7D-71E2-4FC4-9EB0-A8598D326CC5}"/>
    <cellStyle name="Normal 31" xfId="514" xr:uid="{61D67734-9158-4FCF-9DDE-68694871FC01}"/>
    <cellStyle name="Normal 32" xfId="616" xr:uid="{98CA2747-4D4B-4962-AFF5-72B877E9D251}"/>
    <cellStyle name="Normal 33" xfId="252" xr:uid="{18776B11-8524-4F41-8F6C-55057697962E}"/>
    <cellStyle name="Normal 33 2" xfId="485" xr:uid="{64811EE7-8C82-4E89-99DC-72D5547DCDBC}"/>
    <cellStyle name="Normal 34" xfId="253" xr:uid="{D13B870E-773F-43A9-A5A1-7869D004BF31}"/>
    <cellStyle name="Normal 34 2" xfId="486" xr:uid="{2D00E1B6-946F-4308-BAD9-0C1C6C9EA53C}"/>
    <cellStyle name="Normal 35" xfId="515" xr:uid="{D996F86A-2F98-4B52-B087-AF36929E5C9F}"/>
    <cellStyle name="Normal 36" xfId="636" xr:uid="{68438F99-3670-44B4-92FE-925596BBE142}"/>
    <cellStyle name="Normal 37" xfId="487" xr:uid="{F0A0654D-6644-4839-834B-ED70BEF304CD}"/>
    <cellStyle name="Normal 38" xfId="488" xr:uid="{DCC2904B-E260-4880-A53F-0EB163DDC620}"/>
    <cellStyle name="Normal 4" xfId="1" xr:uid="{40D1E1C7-02CF-4F9F-BFD7-202129797418}"/>
    <cellStyle name="Normal 4 2" xfId="45" xr:uid="{C39210E2-A19A-48D4-8A37-5B7D67CC6339}"/>
    <cellStyle name="Normal 4 2 2" xfId="278" xr:uid="{FA2D09C8-9C89-47B5-98FE-EF47B593F29E}"/>
    <cellStyle name="Normal 4 3" xfId="275" xr:uid="{73514603-AABB-4E08-AD0A-94C654605E31}"/>
    <cellStyle name="Normal 5" xfId="69" xr:uid="{DF1B2E99-5E78-4751-A6D9-A98DFE9D96AC}"/>
    <cellStyle name="Normal 5 2" xfId="302" xr:uid="{4A104F07-87D1-4B96-A3C7-F4330F8D7183}"/>
    <cellStyle name="Normal 6" xfId="89" xr:uid="{2CC2596A-3809-4C87-8569-F8E38A813685}"/>
    <cellStyle name="Normal 6 2" xfId="322" xr:uid="{DF02E053-B2C3-4824-ABBF-1721B1272425}"/>
    <cellStyle name="Normal 7" xfId="109" xr:uid="{AA1ECFE9-84A8-47BF-BD9F-2415A73CA2B0}"/>
    <cellStyle name="Normal 7 2" xfId="342" xr:uid="{E099ADA8-381A-49FB-9155-1DD7E7325BB7}"/>
    <cellStyle name="Normal 8" xfId="129" xr:uid="{D30A561E-8F43-4A6E-9EA7-2E49ECEAEE29}"/>
    <cellStyle name="Normal 8 2" xfId="362" xr:uid="{E4CDDFAC-25F2-425B-90CF-53EF3B9C48C3}"/>
    <cellStyle name="Normal 9" xfId="44" xr:uid="{63A3C05D-8BDF-42C2-BBFA-8998777CD855}"/>
    <cellStyle name="Not 10" xfId="170" xr:uid="{5DBC1A68-6348-4C26-9DF6-D7D0FD4647DA}"/>
    <cellStyle name="Not 10 2" xfId="403" xr:uid="{7B185ECE-445B-4C19-B2A4-F87D9B127771}"/>
    <cellStyle name="Not 11" xfId="190" xr:uid="{E7756890-4574-4CA7-BA03-74AFBA7AFCBF}"/>
    <cellStyle name="Not 11 2" xfId="423" xr:uid="{A68DA259-F8FD-46AF-BE5C-B29ED4E7366A}"/>
    <cellStyle name="Not 12" xfId="211" xr:uid="{0DB37CD8-2C64-4874-B0DF-D5E98DF8492F}"/>
    <cellStyle name="Not 12 2" xfId="444" xr:uid="{BB9708C7-657C-4E2A-8B81-2C8AE94A8002}"/>
    <cellStyle name="Not 13" xfId="231" xr:uid="{419F00C1-A224-4B62-A5E2-5B128277BF67}"/>
    <cellStyle name="Not 13 2" xfId="464" xr:uid="{64F563B0-248A-42B9-ADFE-96CA66038587}"/>
    <cellStyle name="Not 14" xfId="255" xr:uid="{9D06960A-C84E-4068-90D8-93479C9DCB98}"/>
    <cellStyle name="Not 15" xfId="495" xr:uid="{2E5C2510-06A0-4ACE-940B-FCCDCF81ECCF}"/>
    <cellStyle name="Not 16" xfId="517" xr:uid="{13DAFB45-93E8-4434-9065-09E0A87AED8F}"/>
    <cellStyle name="Not 17" xfId="537" xr:uid="{52F8FA13-E308-41A3-BA33-8F7F109F7318}"/>
    <cellStyle name="Not 18" xfId="557" xr:uid="{6B9B022B-FB4E-4145-85B3-5BB2E526ADAD}"/>
    <cellStyle name="Not 19" xfId="577" xr:uid="{9F8CACF2-C75E-4A33-AA95-37F8B06DA4DA}"/>
    <cellStyle name="Not 2" xfId="48" xr:uid="{C4E66159-CDE1-4209-9E3F-CD196C5357D9}"/>
    <cellStyle name="Not 2 2" xfId="281" xr:uid="{0E732E3D-78A1-4657-AE0C-C24C3E8FD7FD}"/>
    <cellStyle name="Not 20" xfId="597" xr:uid="{FD90B517-E64E-47E0-A6D0-73B56ACC19C7}"/>
    <cellStyle name="Not 21" xfId="617" xr:uid="{9382A100-6E76-4506-8A24-6226574424D7}"/>
    <cellStyle name="Not 22" xfId="637" xr:uid="{0A8AD0F2-4BAF-4DE9-88D6-2FFFA1B4CF77}"/>
    <cellStyle name="Not 3" xfId="50" xr:uid="{2C5D45E0-B05E-4E3A-8EAE-C3A04618488F}"/>
    <cellStyle name="Not 3 2" xfId="283" xr:uid="{ADBA9774-00EC-493B-9322-72E5314A4AE8}"/>
    <cellStyle name="Not 4" xfId="70" xr:uid="{983F21EA-F880-4071-ABDC-B2C7B50B05B9}"/>
    <cellStyle name="Not 4 2" xfId="303" xr:uid="{3530AD45-0454-48F9-9A82-4826C01B7906}"/>
    <cellStyle name="Not 5" xfId="90" xr:uid="{2DF46D0E-EF60-4992-8ADA-90E4243F32AF}"/>
    <cellStyle name="Not 5 2" xfId="323" xr:uid="{14944879-BE9F-4319-84C5-0ECF54527DD6}"/>
    <cellStyle name="Not 6" xfId="110" xr:uid="{808F4CB0-21C8-4D7E-B9A3-160DD11E852A}"/>
    <cellStyle name="Not 6 2" xfId="343" xr:uid="{2E6CBE30-A4B9-4F74-B90E-F48A32C99264}"/>
    <cellStyle name="Not 7" xfId="130" xr:uid="{B96A47F2-521D-4956-9729-AF51B84F743E}"/>
    <cellStyle name="Not 7 2" xfId="363" xr:uid="{F46C489C-2B24-4F01-B239-B3FE66B7B0E6}"/>
    <cellStyle name="Not 8" xfId="43" xr:uid="{D27A8885-8CF3-4AF6-93D8-96AC883B0141}"/>
    <cellStyle name="Not 8 2" xfId="277" xr:uid="{348CB330-FDE8-4239-AE1C-FBBD52E747D2}"/>
    <cellStyle name="Not 9" xfId="150" xr:uid="{937E7B6F-1367-4E3A-B937-8F9AB6ED4E6A}"/>
    <cellStyle name="Not 9 2" xfId="383" xr:uid="{E32D6995-86D3-4EBF-B3E6-C544CC14148C}"/>
    <cellStyle name="Nötr" xfId="9" builtinId="28" customBuiltin="1"/>
    <cellStyle name="Toplam" xfId="17" builtinId="25" customBuiltin="1"/>
    <cellStyle name="Uyarı Metni" xfId="15" builtinId="11" customBuiltin="1"/>
    <cellStyle name="Virgül" xfId="251" builtinId="3"/>
    <cellStyle name="Virgül 2" xfId="46" xr:uid="{3CB7ECC5-2430-4EB0-BDE6-CF8116780599}"/>
    <cellStyle name="Virgül 2 2" xfId="279" xr:uid="{8F7C6C21-B570-4E4A-9DFA-C91ED9065245}"/>
    <cellStyle name="Virgül 3" xfId="484" xr:uid="{FAC8C166-645D-449C-B2CB-273A77FFF7AD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E831-2F69-4D3B-9DF3-03F1D7505E2E}">
  <dimension ref="B1:AC43"/>
  <sheetViews>
    <sheetView zoomScale="85" zoomScaleNormal="85" workbookViewId="0">
      <selection activeCell="R24" sqref="R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68</v>
      </c>
      <c r="D4" s="9"/>
      <c r="E4" s="10">
        <v>13</v>
      </c>
      <c r="F4" s="33">
        <f>E4*C4</f>
        <v>884</v>
      </c>
      <c r="G4" s="11"/>
      <c r="H4" s="12" t="s">
        <v>6</v>
      </c>
      <c r="I4" s="13">
        <v>0.01</v>
      </c>
      <c r="J4" s="14">
        <f>(F36+F37)*I4</f>
        <v>174.655</v>
      </c>
    </row>
    <row r="5" spans="2:29" x14ac:dyDescent="0.25">
      <c r="B5" s="7">
        <v>45598</v>
      </c>
      <c r="C5" s="8">
        <v>55.5</v>
      </c>
      <c r="D5" s="9"/>
      <c r="E5" s="10">
        <v>13</v>
      </c>
      <c r="F5" s="33">
        <f t="shared" ref="F5:F34" si="0">E5*C5</f>
        <v>721.5</v>
      </c>
      <c r="G5" s="11"/>
      <c r="H5" s="12" t="s">
        <v>7</v>
      </c>
      <c r="I5" s="13">
        <v>1E-3</v>
      </c>
      <c r="J5" s="14">
        <f>(F36+F37)*I5</f>
        <v>17.465499999999999</v>
      </c>
    </row>
    <row r="6" spans="2:29" x14ac:dyDescent="0.25">
      <c r="B6" s="7">
        <v>45599</v>
      </c>
      <c r="C6" s="8">
        <v>55.5</v>
      </c>
      <c r="D6" s="9"/>
      <c r="E6" s="10">
        <v>13</v>
      </c>
      <c r="F6" s="33">
        <f t="shared" si="0"/>
        <v>721.5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52.5</v>
      </c>
      <c r="D7" s="9"/>
      <c r="E7" s="10">
        <v>13</v>
      </c>
      <c r="F7" s="33">
        <f t="shared" si="0"/>
        <v>682.5</v>
      </c>
      <c r="G7" s="11"/>
      <c r="H7" s="12" t="s">
        <v>9</v>
      </c>
      <c r="I7" s="13"/>
      <c r="J7" s="14">
        <v>0</v>
      </c>
    </row>
    <row r="8" spans="2:29" x14ac:dyDescent="0.25">
      <c r="B8" s="7">
        <v>45601</v>
      </c>
      <c r="C8" s="8">
        <v>48.5</v>
      </c>
      <c r="D8" s="9"/>
      <c r="E8" s="10">
        <v>13</v>
      </c>
      <c r="F8" s="33">
        <f t="shared" si="0"/>
        <v>630.5</v>
      </c>
      <c r="G8" s="89" t="s">
        <v>44</v>
      </c>
      <c r="H8" s="16" t="s">
        <v>45</v>
      </c>
      <c r="I8" s="17"/>
      <c r="J8" s="18">
        <v>9527.0300000000007</v>
      </c>
    </row>
    <row r="9" spans="2:29" x14ac:dyDescent="0.25">
      <c r="B9" s="7">
        <v>45602</v>
      </c>
      <c r="C9" s="8">
        <v>48</v>
      </c>
      <c r="D9" s="9"/>
      <c r="E9" s="10">
        <v>13</v>
      </c>
      <c r="F9" s="33">
        <f t="shared" si="0"/>
        <v>624</v>
      </c>
      <c r="G9" s="15"/>
      <c r="H9" s="16"/>
      <c r="I9" s="17"/>
      <c r="J9" s="18"/>
    </row>
    <row r="10" spans="2:29" x14ac:dyDescent="0.25">
      <c r="B10" s="7">
        <v>45603</v>
      </c>
      <c r="C10" s="8">
        <v>31</v>
      </c>
      <c r="D10" s="9"/>
      <c r="E10" s="10">
        <v>13</v>
      </c>
      <c r="F10" s="33">
        <f t="shared" si="0"/>
        <v>403</v>
      </c>
      <c r="G10" s="15"/>
      <c r="H10" s="16"/>
      <c r="I10" s="17"/>
      <c r="J10" s="18"/>
    </row>
    <row r="11" spans="2:29" x14ac:dyDescent="0.25">
      <c r="B11" s="7">
        <v>45604</v>
      </c>
      <c r="C11" s="8">
        <v>58</v>
      </c>
      <c r="D11" s="9"/>
      <c r="E11" s="10">
        <v>13</v>
      </c>
      <c r="F11" s="33">
        <f t="shared" si="0"/>
        <v>754</v>
      </c>
      <c r="G11" s="19"/>
      <c r="H11" s="16"/>
      <c r="I11" s="17"/>
      <c r="J11" s="18"/>
    </row>
    <row r="12" spans="2:29" x14ac:dyDescent="0.25">
      <c r="B12" s="7">
        <v>45605</v>
      </c>
      <c r="C12" s="8">
        <v>53</v>
      </c>
      <c r="D12" s="9"/>
      <c r="E12" s="10">
        <v>13</v>
      </c>
      <c r="F12" s="33">
        <f t="shared" si="0"/>
        <v>689</v>
      </c>
      <c r="G12" s="19"/>
      <c r="H12" s="16"/>
      <c r="I12" s="17"/>
      <c r="J12" s="18"/>
    </row>
    <row r="13" spans="2:29" x14ac:dyDescent="0.25">
      <c r="B13" s="7">
        <v>45606</v>
      </c>
      <c r="C13" s="8">
        <v>49.5</v>
      </c>
      <c r="D13" s="9"/>
      <c r="E13" s="10">
        <v>13</v>
      </c>
      <c r="F13" s="33">
        <f t="shared" si="0"/>
        <v>643.5</v>
      </c>
      <c r="G13" s="19"/>
      <c r="H13" s="16"/>
      <c r="I13" s="17"/>
      <c r="J13" s="18"/>
    </row>
    <row r="14" spans="2:29" x14ac:dyDescent="0.25">
      <c r="B14" s="7">
        <v>45607</v>
      </c>
      <c r="C14" s="8">
        <v>49.5</v>
      </c>
      <c r="D14" s="9"/>
      <c r="E14" s="10">
        <v>13</v>
      </c>
      <c r="F14" s="33">
        <f t="shared" si="0"/>
        <v>643.5</v>
      </c>
      <c r="G14" s="19"/>
      <c r="H14" s="16"/>
      <c r="I14" s="17"/>
      <c r="J14" s="18"/>
    </row>
    <row r="15" spans="2:29" x14ac:dyDescent="0.25">
      <c r="B15" s="7">
        <v>45608</v>
      </c>
      <c r="C15" s="8">
        <v>52.5</v>
      </c>
      <c r="D15" s="9"/>
      <c r="E15" s="10">
        <v>13</v>
      </c>
      <c r="F15" s="33">
        <f t="shared" si="0"/>
        <v>682.5</v>
      </c>
      <c r="G15" s="19"/>
      <c r="H15" s="16"/>
      <c r="I15" s="17"/>
      <c r="J15" s="18"/>
    </row>
    <row r="16" spans="2:29" x14ac:dyDescent="0.25">
      <c r="B16" s="7">
        <v>45609</v>
      </c>
      <c r="C16" s="8">
        <v>33.5</v>
      </c>
      <c r="D16" s="9"/>
      <c r="E16" s="10">
        <v>13</v>
      </c>
      <c r="F16" s="33">
        <f t="shared" si="0"/>
        <v>435.5</v>
      </c>
      <c r="G16" s="19"/>
      <c r="H16" s="16"/>
      <c r="I16" s="17"/>
      <c r="J16" s="18"/>
    </row>
    <row r="17" spans="2:14" x14ac:dyDescent="0.25">
      <c r="B17" s="7">
        <v>45610</v>
      </c>
      <c r="C17" s="8">
        <v>67</v>
      </c>
      <c r="D17" s="9"/>
      <c r="E17" s="10">
        <v>13</v>
      </c>
      <c r="F17" s="33">
        <f t="shared" si="0"/>
        <v>871</v>
      </c>
      <c r="G17" s="19"/>
      <c r="H17" s="16"/>
      <c r="I17" s="17"/>
      <c r="J17" s="18"/>
    </row>
    <row r="18" spans="2:14" x14ac:dyDescent="0.25">
      <c r="B18" s="7">
        <v>45611</v>
      </c>
      <c r="C18" s="8">
        <v>50.5</v>
      </c>
      <c r="D18" s="9"/>
      <c r="E18" s="10">
        <v>13</v>
      </c>
      <c r="F18" s="33">
        <f t="shared" si="0"/>
        <v>656.5</v>
      </c>
      <c r="G18" s="19"/>
      <c r="H18" s="16"/>
      <c r="I18" s="17"/>
      <c r="J18" s="18"/>
    </row>
    <row r="19" spans="2:14" x14ac:dyDescent="0.25">
      <c r="B19" s="7">
        <v>45612</v>
      </c>
      <c r="C19" s="8">
        <v>48.5</v>
      </c>
      <c r="D19" s="9"/>
      <c r="E19" s="10">
        <v>13</v>
      </c>
      <c r="F19" s="33">
        <f t="shared" si="0"/>
        <v>630.5</v>
      </c>
      <c r="G19" s="19"/>
      <c r="H19" s="16"/>
      <c r="I19" s="17"/>
      <c r="J19" s="18"/>
    </row>
    <row r="20" spans="2:14" x14ac:dyDescent="0.25">
      <c r="B20" s="7">
        <v>45613</v>
      </c>
      <c r="C20" s="8">
        <v>51.5</v>
      </c>
      <c r="D20" s="9"/>
      <c r="E20" s="10">
        <v>13</v>
      </c>
      <c r="F20" s="33">
        <f t="shared" si="0"/>
        <v>669.5</v>
      </c>
      <c r="G20" s="19"/>
      <c r="H20" s="16"/>
      <c r="I20" s="17"/>
      <c r="J20" s="18"/>
    </row>
    <row r="21" spans="2:14" x14ac:dyDescent="0.25">
      <c r="B21" s="7">
        <v>45614</v>
      </c>
      <c r="C21" s="8">
        <v>51</v>
      </c>
      <c r="D21" s="9"/>
      <c r="E21" s="10">
        <v>13</v>
      </c>
      <c r="F21" s="33">
        <f t="shared" si="0"/>
        <v>663</v>
      </c>
      <c r="G21" s="19"/>
      <c r="H21" s="16"/>
      <c r="I21" s="17"/>
      <c r="J21" s="18"/>
    </row>
    <row r="22" spans="2:14" x14ac:dyDescent="0.25">
      <c r="B22" s="7">
        <v>45615</v>
      </c>
      <c r="C22" s="8">
        <v>48</v>
      </c>
      <c r="D22" s="9"/>
      <c r="E22" s="10">
        <v>13</v>
      </c>
      <c r="F22" s="33">
        <f t="shared" si="0"/>
        <v>624</v>
      </c>
      <c r="G22" s="19"/>
      <c r="H22" s="16"/>
      <c r="I22" s="17"/>
      <c r="J22" s="18"/>
    </row>
    <row r="23" spans="2:14" x14ac:dyDescent="0.25">
      <c r="B23" s="7">
        <v>45616</v>
      </c>
      <c r="C23" s="8">
        <v>49.5</v>
      </c>
      <c r="D23" s="9"/>
      <c r="E23" s="10">
        <v>13</v>
      </c>
      <c r="F23" s="33">
        <f t="shared" si="0"/>
        <v>643.5</v>
      </c>
      <c r="G23" s="19"/>
      <c r="H23" s="16"/>
      <c r="I23" s="17"/>
      <c r="J23" s="18"/>
    </row>
    <row r="24" spans="2:14" x14ac:dyDescent="0.25">
      <c r="B24" s="7">
        <v>45617</v>
      </c>
      <c r="C24" s="8">
        <v>33</v>
      </c>
      <c r="D24" s="9"/>
      <c r="E24" s="10">
        <v>13</v>
      </c>
      <c r="F24" s="33">
        <f t="shared" si="0"/>
        <v>429</v>
      </c>
      <c r="G24" s="19"/>
      <c r="H24" s="16"/>
      <c r="I24" s="17"/>
      <c r="J24" s="18"/>
    </row>
    <row r="25" spans="2:14" x14ac:dyDescent="0.25">
      <c r="B25" s="7">
        <v>45618</v>
      </c>
      <c r="C25" s="8">
        <v>62.5</v>
      </c>
      <c r="D25" s="9"/>
      <c r="E25" s="10">
        <v>13</v>
      </c>
      <c r="F25" s="33">
        <f t="shared" si="0"/>
        <v>812.5</v>
      </c>
      <c r="G25" s="19"/>
      <c r="H25" s="16"/>
      <c r="I25" s="17"/>
      <c r="J25" s="18"/>
    </row>
    <row r="26" spans="2:14" x14ac:dyDescent="0.25">
      <c r="B26" s="7">
        <v>45619</v>
      </c>
      <c r="C26" s="8">
        <v>46</v>
      </c>
      <c r="D26" s="9"/>
      <c r="E26" s="10">
        <v>13</v>
      </c>
      <c r="F26" s="33">
        <f t="shared" si="0"/>
        <v>598</v>
      </c>
      <c r="G26" s="19"/>
      <c r="H26" s="16"/>
      <c r="I26" s="17"/>
      <c r="J26" s="18"/>
    </row>
    <row r="27" spans="2:14" x14ac:dyDescent="0.25">
      <c r="B27" s="7">
        <v>45620</v>
      </c>
      <c r="C27" s="8">
        <v>50</v>
      </c>
      <c r="D27" s="9"/>
      <c r="E27" s="10">
        <v>13</v>
      </c>
      <c r="F27" s="33">
        <f t="shared" si="0"/>
        <v>650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49</v>
      </c>
      <c r="D28" s="9"/>
      <c r="E28" s="10">
        <v>13</v>
      </c>
      <c r="F28" s="33">
        <f t="shared" si="0"/>
        <v>637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7.5</v>
      </c>
      <c r="D29" s="9"/>
      <c r="E29" s="10">
        <v>13</v>
      </c>
      <c r="F29" s="33">
        <f t="shared" si="0"/>
        <v>97.5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19.5</v>
      </c>
      <c r="D30" s="9"/>
      <c r="E30" s="10">
        <v>13</v>
      </c>
      <c r="F30" s="33">
        <f t="shared" si="0"/>
        <v>253.5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19</v>
      </c>
      <c r="D31" s="9"/>
      <c r="E31" s="10">
        <v>13</v>
      </c>
      <c r="F31" s="33">
        <f t="shared" si="0"/>
        <v>247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18</v>
      </c>
      <c r="D32" s="9"/>
      <c r="E32" s="10">
        <v>13</v>
      </c>
      <c r="F32" s="33">
        <f t="shared" si="0"/>
        <v>234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18</v>
      </c>
      <c r="D33" s="9"/>
      <c r="E33" s="10">
        <v>13</v>
      </c>
      <c r="F33" s="33">
        <f t="shared" si="0"/>
        <v>234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1343.5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9719.1504999999997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17465.5</v>
      </c>
      <c r="L36" s="31">
        <f>J36-J4-J5-J6</f>
        <v>17273.379500000003</v>
      </c>
      <c r="M36" s="31"/>
      <c r="N36" s="31">
        <f>L36-M36</f>
        <v>17273.379500000003</v>
      </c>
    </row>
    <row r="37" spans="2:14" x14ac:dyDescent="0.25">
      <c r="B37" s="26" t="s">
        <v>14</v>
      </c>
      <c r="C37" s="30">
        <f>C35</f>
        <v>1343.5</v>
      </c>
      <c r="D37" s="9">
        <f>D35/1.03</f>
        <v>0</v>
      </c>
      <c r="E37" s="10"/>
      <c r="F37" s="33">
        <f>SUM(F4:F36)</f>
        <v>17465.5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7746.3495000000003</v>
      </c>
      <c r="M39" s="17"/>
      <c r="N39" s="40">
        <f>J39+N34</f>
        <v>7746.3495000000003</v>
      </c>
    </row>
    <row r="40" spans="2:14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  <c r="M40" s="17" t="s">
        <v>25</v>
      </c>
      <c r="N40" s="40"/>
    </row>
    <row r="41" spans="2:14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  <c r="M41" s="17" t="s">
        <v>32</v>
      </c>
      <c r="N41" s="40">
        <f>N40+N39</f>
        <v>7746.3495000000003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view="pageBreakPreview" zoomScale="60" zoomScaleNormal="85" workbookViewId="0">
      <selection activeCell="R30" sqref="R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45382</v>
      </c>
      <c r="Q3" s="55" t="s">
        <v>34</v>
      </c>
      <c r="R3" s="54">
        <v>45457</v>
      </c>
      <c r="S3" s="55" t="s">
        <v>35</v>
      </c>
      <c r="T3" s="56">
        <v>169</v>
      </c>
      <c r="U3" s="55" t="s">
        <v>36</v>
      </c>
      <c r="V3" s="55" t="s">
        <v>37</v>
      </c>
      <c r="W3" s="57">
        <v>60</v>
      </c>
      <c r="X3" s="55" t="s">
        <v>38</v>
      </c>
      <c r="Y3" s="58">
        <v>530</v>
      </c>
      <c r="Z3" s="59">
        <v>31800</v>
      </c>
      <c r="AA3" s="59"/>
      <c r="AB3" s="59">
        <v>31800</v>
      </c>
    </row>
    <row r="4" spans="2:29" x14ac:dyDescent="0.25">
      <c r="B4" s="7">
        <v>45627</v>
      </c>
      <c r="C4" s="8">
        <v>20.5</v>
      </c>
      <c r="D4" s="9"/>
      <c r="E4" s="10">
        <v>13</v>
      </c>
      <c r="F4" s="33">
        <f>E4*C4</f>
        <v>266.5</v>
      </c>
      <c r="G4" s="11"/>
      <c r="H4" s="12" t="s">
        <v>6</v>
      </c>
      <c r="I4" s="13">
        <v>0.01</v>
      </c>
      <c r="J4" s="14">
        <f>(F36+F37)*I4</f>
        <v>70.59</v>
      </c>
      <c r="P4" s="60"/>
      <c r="Q4" s="60"/>
      <c r="R4" s="60"/>
      <c r="S4" s="60"/>
      <c r="T4" s="60"/>
      <c r="U4" s="60"/>
      <c r="V4" s="60" t="s">
        <v>39</v>
      </c>
      <c r="W4" s="60"/>
      <c r="X4" s="60"/>
      <c r="Y4" s="60"/>
      <c r="Z4" s="60"/>
      <c r="AA4" s="60"/>
      <c r="AB4" s="61">
        <v>-31800</v>
      </c>
    </row>
    <row r="5" spans="2:29" x14ac:dyDescent="0.25">
      <c r="B5" s="7">
        <v>45628</v>
      </c>
      <c r="C5" s="8">
        <v>21</v>
      </c>
      <c r="D5" s="9"/>
      <c r="E5" s="10">
        <v>13</v>
      </c>
      <c r="F5" s="33">
        <f t="shared" ref="F5:F34" si="0">E5*C5</f>
        <v>273</v>
      </c>
      <c r="G5" s="11"/>
      <c r="H5" s="12" t="s">
        <v>7</v>
      </c>
      <c r="I5" s="13">
        <v>1E-3</v>
      </c>
      <c r="J5" s="14">
        <f>(F36+F37)*I5</f>
        <v>7.0590000000000002</v>
      </c>
      <c r="P5" s="62">
        <v>45638</v>
      </c>
      <c r="Q5" s="63" t="s">
        <v>40</v>
      </c>
      <c r="R5" s="62">
        <v>45698</v>
      </c>
      <c r="S5" s="63" t="s">
        <v>41</v>
      </c>
      <c r="T5" s="64">
        <v>678</v>
      </c>
      <c r="U5" s="63" t="s">
        <v>36</v>
      </c>
      <c r="V5" s="63" t="s">
        <v>37</v>
      </c>
      <c r="W5" s="65">
        <v>8</v>
      </c>
      <c r="X5" s="63" t="s">
        <v>38</v>
      </c>
      <c r="Y5" s="66">
        <v>600</v>
      </c>
      <c r="Z5" s="67">
        <v>4800</v>
      </c>
      <c r="AA5" s="68"/>
      <c r="AB5" s="67">
        <v>4800</v>
      </c>
    </row>
    <row r="6" spans="2:29" x14ac:dyDescent="0.25">
      <c r="B6" s="7">
        <v>45629</v>
      </c>
      <c r="C6" s="8">
        <v>11.5</v>
      </c>
      <c r="D6" s="9"/>
      <c r="E6" s="10">
        <v>13</v>
      </c>
      <c r="F6" s="33">
        <f t="shared" si="0"/>
        <v>149.5</v>
      </c>
      <c r="G6" s="11"/>
      <c r="H6" s="12" t="s">
        <v>8</v>
      </c>
      <c r="I6" s="13"/>
      <c r="J6" s="14"/>
      <c r="P6" s="69">
        <v>45647</v>
      </c>
      <c r="Q6" s="70" t="s">
        <v>40</v>
      </c>
      <c r="R6" s="69">
        <v>45707</v>
      </c>
      <c r="S6" s="70" t="s">
        <v>41</v>
      </c>
      <c r="T6" s="71">
        <v>691</v>
      </c>
      <c r="U6" s="70" t="s">
        <v>36</v>
      </c>
      <c r="V6" s="70" t="s">
        <v>42</v>
      </c>
      <c r="W6" s="72">
        <v>140</v>
      </c>
      <c r="X6" s="70" t="s">
        <v>38</v>
      </c>
      <c r="Y6" s="73">
        <v>640</v>
      </c>
      <c r="Z6" s="74">
        <v>89600</v>
      </c>
      <c r="AA6" s="75"/>
      <c r="AB6" s="74">
        <v>89600</v>
      </c>
    </row>
    <row r="7" spans="2:29" x14ac:dyDescent="0.25">
      <c r="B7" s="7">
        <v>45630</v>
      </c>
      <c r="C7" s="8">
        <v>18</v>
      </c>
      <c r="D7" s="9"/>
      <c r="E7" s="10">
        <v>13</v>
      </c>
      <c r="F7" s="33">
        <f t="shared" si="0"/>
        <v>234</v>
      </c>
      <c r="G7" s="11"/>
      <c r="H7" s="12" t="s">
        <v>9</v>
      </c>
      <c r="I7" s="13"/>
      <c r="J7" s="14">
        <f>'KASIM 2024'!J39*-1</f>
        <v>-7746.3495000000003</v>
      </c>
      <c r="P7" s="60"/>
      <c r="Q7" s="60"/>
      <c r="R7" s="60"/>
      <c r="S7" s="60"/>
      <c r="T7" s="60"/>
      <c r="U7" s="60"/>
      <c r="V7" s="60" t="s">
        <v>43</v>
      </c>
      <c r="W7" s="60"/>
      <c r="X7" s="60"/>
      <c r="Y7" s="60"/>
      <c r="Z7" s="60"/>
      <c r="AA7" s="60"/>
      <c r="AB7" s="61">
        <v>-94400</v>
      </c>
    </row>
    <row r="8" spans="2:29" x14ac:dyDescent="0.25">
      <c r="B8" s="7">
        <v>45631</v>
      </c>
      <c r="C8" s="8">
        <v>17.5</v>
      </c>
      <c r="D8" s="9"/>
      <c r="E8" s="10">
        <v>13</v>
      </c>
      <c r="F8" s="33">
        <f t="shared" si="0"/>
        <v>227.5</v>
      </c>
      <c r="G8" s="83">
        <v>45638</v>
      </c>
      <c r="H8" s="84" t="s">
        <v>37</v>
      </c>
      <c r="I8" s="85">
        <v>8</v>
      </c>
      <c r="J8" s="18">
        <v>4800</v>
      </c>
      <c r="P8" s="76"/>
      <c r="Q8" s="77"/>
      <c r="R8" s="76"/>
      <c r="S8" s="77"/>
      <c r="T8" s="78"/>
      <c r="U8" s="77"/>
      <c r="V8" s="77"/>
      <c r="W8" s="79"/>
      <c r="X8" s="77"/>
      <c r="Y8" s="80"/>
      <c r="Z8" s="81"/>
      <c r="AA8" s="82"/>
      <c r="AB8" s="81"/>
    </row>
    <row r="9" spans="2:29" x14ac:dyDescent="0.25">
      <c r="B9" s="7">
        <v>45632</v>
      </c>
      <c r="C9" s="8">
        <v>17.5</v>
      </c>
      <c r="D9" s="9"/>
      <c r="E9" s="10">
        <v>13</v>
      </c>
      <c r="F9" s="33">
        <f t="shared" si="0"/>
        <v>227.5</v>
      </c>
      <c r="G9" s="86">
        <v>45647</v>
      </c>
      <c r="H9" s="87" t="s">
        <v>42</v>
      </c>
      <c r="I9" s="88">
        <v>140</v>
      </c>
      <c r="J9" s="18">
        <v>89600</v>
      </c>
    </row>
    <row r="10" spans="2:29" x14ac:dyDescent="0.25">
      <c r="B10" s="7">
        <v>45633</v>
      </c>
      <c r="C10" s="8">
        <v>13.5</v>
      </c>
      <c r="D10" s="9"/>
      <c r="E10" s="10">
        <v>13</v>
      </c>
      <c r="F10" s="33">
        <f t="shared" si="0"/>
        <v>175.5</v>
      </c>
      <c r="G10" s="15"/>
      <c r="H10" s="16"/>
      <c r="I10" s="17"/>
      <c r="J10" s="18"/>
    </row>
    <row r="11" spans="2:29" x14ac:dyDescent="0.25">
      <c r="B11" s="7">
        <v>45634</v>
      </c>
      <c r="C11" s="8">
        <v>18</v>
      </c>
      <c r="D11" s="9"/>
      <c r="E11" s="10">
        <v>13</v>
      </c>
      <c r="F11" s="33">
        <f t="shared" si="0"/>
        <v>234</v>
      </c>
      <c r="G11" s="19"/>
      <c r="H11" s="16"/>
      <c r="I11" s="17"/>
      <c r="J11" s="18"/>
      <c r="V11" t="s">
        <v>48</v>
      </c>
    </row>
    <row r="12" spans="2:29" x14ac:dyDescent="0.25">
      <c r="B12" s="7">
        <v>45635</v>
      </c>
      <c r="C12" s="8">
        <v>19.5</v>
      </c>
      <c r="D12" s="9"/>
      <c r="E12" s="10">
        <v>13</v>
      </c>
      <c r="F12" s="33">
        <f t="shared" si="0"/>
        <v>253.5</v>
      </c>
      <c r="G12" s="19"/>
      <c r="H12" s="16"/>
      <c r="I12" s="17"/>
      <c r="J12" s="18"/>
      <c r="V12" t="s">
        <v>49</v>
      </c>
    </row>
    <row r="13" spans="2:29" x14ac:dyDescent="0.25">
      <c r="B13" s="7">
        <v>45636</v>
      </c>
      <c r="C13" s="8">
        <v>15.5</v>
      </c>
      <c r="D13" s="9"/>
      <c r="E13" s="10">
        <v>13</v>
      </c>
      <c r="F13" s="33">
        <f t="shared" si="0"/>
        <v>201.5</v>
      </c>
      <c r="G13" s="19"/>
      <c r="H13" s="16"/>
      <c r="I13" s="17"/>
      <c r="J13" s="18"/>
    </row>
    <row r="14" spans="2:29" x14ac:dyDescent="0.25">
      <c r="B14" s="7">
        <v>45637</v>
      </c>
      <c r="C14" s="8">
        <v>15</v>
      </c>
      <c r="D14" s="9"/>
      <c r="E14" s="10">
        <v>13</v>
      </c>
      <c r="F14" s="33">
        <f t="shared" si="0"/>
        <v>195</v>
      </c>
      <c r="G14" s="19"/>
      <c r="H14" s="16"/>
      <c r="I14" s="17"/>
      <c r="J14" s="18"/>
    </row>
    <row r="15" spans="2:29" x14ac:dyDescent="0.25">
      <c r="B15" s="7">
        <v>45638</v>
      </c>
      <c r="C15" s="8">
        <v>19</v>
      </c>
      <c r="D15" s="9"/>
      <c r="E15" s="10">
        <v>13</v>
      </c>
      <c r="F15" s="33">
        <f t="shared" si="0"/>
        <v>247</v>
      </c>
      <c r="G15" s="19"/>
      <c r="H15" s="16"/>
      <c r="I15" s="17"/>
      <c r="J15" s="18"/>
    </row>
    <row r="16" spans="2:29" x14ac:dyDescent="0.25">
      <c r="B16" s="7">
        <v>45639</v>
      </c>
      <c r="C16" s="8">
        <v>18.5</v>
      </c>
      <c r="D16" s="9"/>
      <c r="E16" s="10">
        <v>13</v>
      </c>
      <c r="F16" s="33">
        <f t="shared" si="0"/>
        <v>240.5</v>
      </c>
      <c r="G16" s="19"/>
      <c r="H16" s="16"/>
      <c r="I16" s="17"/>
      <c r="J16" s="18"/>
    </row>
    <row r="17" spans="2:14" x14ac:dyDescent="0.25">
      <c r="B17" s="7">
        <v>45640</v>
      </c>
      <c r="C17" s="8">
        <v>17.5</v>
      </c>
      <c r="D17" s="9"/>
      <c r="E17" s="10">
        <v>13</v>
      </c>
      <c r="F17" s="33">
        <f t="shared" si="0"/>
        <v>227.5</v>
      </c>
      <c r="G17" s="19"/>
      <c r="H17" s="16"/>
      <c r="I17" s="17"/>
      <c r="J17" s="18"/>
    </row>
    <row r="18" spans="2:14" x14ac:dyDescent="0.25">
      <c r="B18" s="7">
        <v>45641</v>
      </c>
      <c r="C18" s="8">
        <v>13</v>
      </c>
      <c r="D18" s="9"/>
      <c r="E18" s="10">
        <v>13</v>
      </c>
      <c r="F18" s="33">
        <f t="shared" si="0"/>
        <v>169</v>
      </c>
      <c r="G18" s="19"/>
      <c r="H18" s="16"/>
      <c r="I18" s="17"/>
      <c r="J18" s="18"/>
    </row>
    <row r="19" spans="2:14" x14ac:dyDescent="0.25">
      <c r="B19" s="7">
        <v>45642</v>
      </c>
      <c r="C19" s="8">
        <v>17.5</v>
      </c>
      <c r="D19" s="9"/>
      <c r="E19" s="10">
        <v>13</v>
      </c>
      <c r="F19" s="33">
        <f t="shared" si="0"/>
        <v>227.5</v>
      </c>
      <c r="G19" s="19"/>
      <c r="H19" s="16"/>
      <c r="I19" s="17"/>
      <c r="J19" s="18"/>
    </row>
    <row r="20" spans="2:14" x14ac:dyDescent="0.25">
      <c r="B20" s="7">
        <v>45643</v>
      </c>
      <c r="C20" s="8">
        <v>16</v>
      </c>
      <c r="D20" s="9"/>
      <c r="E20" s="10">
        <v>13</v>
      </c>
      <c r="F20" s="33">
        <f t="shared" si="0"/>
        <v>208</v>
      </c>
      <c r="G20" s="19"/>
      <c r="H20" s="16"/>
      <c r="I20" s="17"/>
      <c r="J20" s="18"/>
    </row>
    <row r="21" spans="2:14" x14ac:dyDescent="0.25">
      <c r="B21" s="7">
        <v>45644</v>
      </c>
      <c r="C21" s="8">
        <v>17</v>
      </c>
      <c r="D21" s="9"/>
      <c r="E21" s="10">
        <v>13</v>
      </c>
      <c r="F21" s="33">
        <f t="shared" si="0"/>
        <v>221</v>
      </c>
      <c r="G21" s="19"/>
      <c r="H21" s="16"/>
      <c r="I21" s="17"/>
      <c r="J21" s="18"/>
    </row>
    <row r="22" spans="2:14" x14ac:dyDescent="0.25">
      <c r="B22" s="7">
        <v>45645</v>
      </c>
      <c r="C22" s="8">
        <v>18.5</v>
      </c>
      <c r="D22" s="9"/>
      <c r="E22" s="10">
        <v>13</v>
      </c>
      <c r="F22" s="33">
        <f t="shared" si="0"/>
        <v>240.5</v>
      </c>
      <c r="G22" s="19"/>
      <c r="H22" s="16"/>
      <c r="I22" s="17"/>
      <c r="J22" s="18"/>
    </row>
    <row r="23" spans="2:14" x14ac:dyDescent="0.25">
      <c r="B23" s="7">
        <v>45646</v>
      </c>
      <c r="C23" s="8">
        <v>19.5</v>
      </c>
      <c r="D23" s="9"/>
      <c r="E23" s="10">
        <v>13</v>
      </c>
      <c r="F23" s="33">
        <f t="shared" si="0"/>
        <v>253.5</v>
      </c>
      <c r="G23" s="19"/>
      <c r="H23" s="16"/>
      <c r="I23" s="17"/>
      <c r="J23" s="18"/>
    </row>
    <row r="24" spans="2:14" x14ac:dyDescent="0.25">
      <c r="B24" s="7">
        <v>45647</v>
      </c>
      <c r="C24" s="8">
        <v>19.5</v>
      </c>
      <c r="D24" s="9"/>
      <c r="E24" s="10">
        <v>13</v>
      </c>
      <c r="F24" s="33">
        <f t="shared" si="0"/>
        <v>253.5</v>
      </c>
      <c r="G24" s="19"/>
      <c r="H24" s="16"/>
      <c r="I24" s="17"/>
      <c r="J24" s="18"/>
    </row>
    <row r="25" spans="2:14" x14ac:dyDescent="0.25">
      <c r="B25" s="7">
        <v>45648</v>
      </c>
      <c r="C25" s="8">
        <v>15</v>
      </c>
      <c r="D25" s="9"/>
      <c r="E25" s="10">
        <v>13</v>
      </c>
      <c r="F25" s="33">
        <f t="shared" si="0"/>
        <v>195</v>
      </c>
      <c r="G25" s="19"/>
      <c r="H25" s="16"/>
      <c r="I25" s="17"/>
      <c r="J25" s="18"/>
    </row>
    <row r="26" spans="2:14" x14ac:dyDescent="0.25">
      <c r="B26" s="7">
        <v>45649</v>
      </c>
      <c r="C26" s="8">
        <v>15</v>
      </c>
      <c r="D26" s="9"/>
      <c r="E26" s="10">
        <v>13</v>
      </c>
      <c r="F26" s="33">
        <f t="shared" si="0"/>
        <v>195</v>
      </c>
      <c r="G26" s="19"/>
      <c r="H26" s="16"/>
      <c r="I26" s="17"/>
      <c r="J26" s="18"/>
    </row>
    <row r="27" spans="2:14" x14ac:dyDescent="0.25">
      <c r="B27" s="7">
        <v>45650</v>
      </c>
      <c r="C27" s="8">
        <v>18.5</v>
      </c>
      <c r="D27" s="9"/>
      <c r="E27" s="10">
        <v>13</v>
      </c>
      <c r="F27" s="33">
        <f t="shared" si="0"/>
        <v>240.5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20.5</v>
      </c>
      <c r="D28" s="9"/>
      <c r="E28" s="10">
        <v>13</v>
      </c>
      <c r="F28" s="33">
        <f t="shared" si="0"/>
        <v>266.5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19</v>
      </c>
      <c r="D29" s="9"/>
      <c r="E29" s="10">
        <v>13</v>
      </c>
      <c r="F29" s="33">
        <f t="shared" si="0"/>
        <v>247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17.5</v>
      </c>
      <c r="D30" s="9"/>
      <c r="E30" s="10">
        <v>13</v>
      </c>
      <c r="F30" s="33">
        <f t="shared" si="0"/>
        <v>227.5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18.5</v>
      </c>
      <c r="D31" s="9"/>
      <c r="E31" s="10">
        <v>13</v>
      </c>
      <c r="F31" s="33">
        <f t="shared" si="0"/>
        <v>240.5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19</v>
      </c>
      <c r="D32" s="9"/>
      <c r="E32" s="10">
        <v>13</v>
      </c>
      <c r="F32" s="33">
        <f t="shared" si="0"/>
        <v>247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18</v>
      </c>
      <c r="D33" s="9"/>
      <c r="E33" s="10">
        <v>13</v>
      </c>
      <c r="F33" s="33">
        <f t="shared" si="0"/>
        <v>234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18.5</v>
      </c>
      <c r="D34" s="36"/>
      <c r="E34" s="37">
        <v>13</v>
      </c>
      <c r="F34" s="38">
        <f t="shared" si="0"/>
        <v>240.5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543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86731.299499999994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7059</v>
      </c>
      <c r="L36" s="31">
        <f>J36-J4-J5-J6</f>
        <v>6981.3509999999997</v>
      </c>
      <c r="M36" s="31"/>
      <c r="N36" s="31">
        <f>L36-M36</f>
        <v>6981.3509999999997</v>
      </c>
    </row>
    <row r="37" spans="2:14" x14ac:dyDescent="0.25">
      <c r="B37" s="26" t="s">
        <v>14</v>
      </c>
      <c r="C37" s="30">
        <f>C35</f>
        <v>543</v>
      </c>
      <c r="D37" s="9">
        <f>D35/1.03</f>
        <v>0</v>
      </c>
      <c r="E37" s="10"/>
      <c r="F37" s="33">
        <f>SUM(F4:F36)</f>
        <v>7059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-79672.299499999994</v>
      </c>
      <c r="M39" s="17"/>
      <c r="N39" s="40">
        <f>J39+N34</f>
        <v>-79672.299499999994</v>
      </c>
    </row>
    <row r="40" spans="2:14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  <c r="M40" s="17" t="s">
        <v>25</v>
      </c>
      <c r="N40" s="40"/>
    </row>
    <row r="41" spans="2:14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  <c r="M41" s="17" t="s">
        <v>32</v>
      </c>
      <c r="N41" s="40">
        <f>N40+N39</f>
        <v>-79672.299499999994</v>
      </c>
    </row>
    <row r="42" spans="2:14" x14ac:dyDescent="0.25">
      <c r="J42" s="31"/>
    </row>
    <row r="43" spans="2:14" x14ac:dyDescent="0.25">
      <c r="J43" s="31"/>
      <c r="L43" s="52"/>
      <c r="M43" s="53"/>
    </row>
    <row r="44" spans="2:14" x14ac:dyDescent="0.25">
      <c r="L44" s="52"/>
      <c r="M44" s="53"/>
    </row>
    <row r="45" spans="2:14" x14ac:dyDescent="0.25">
      <c r="L45" s="52"/>
      <c r="M45" s="53"/>
    </row>
    <row r="46" spans="2:14" x14ac:dyDescent="0.25">
      <c r="L46" s="52"/>
      <c r="M46" s="53"/>
    </row>
    <row r="47" spans="2:14" x14ac:dyDescent="0.25">
      <c r="L47" s="52"/>
      <c r="M47" s="53"/>
    </row>
    <row r="48" spans="2:14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r:id="rId1"/>
  <colBreaks count="1" manualBreakCount="1">
    <brk id="28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90"/>
      <c r="M3" s="91"/>
      <c r="P3" s="93">
        <v>45667</v>
      </c>
      <c r="Q3" s="17"/>
      <c r="R3" s="17"/>
      <c r="S3" s="17"/>
      <c r="T3" s="17"/>
      <c r="U3" s="17"/>
      <c r="V3" s="17" t="s">
        <v>46</v>
      </c>
      <c r="W3" s="17">
        <v>9960</v>
      </c>
      <c r="X3" s="17" t="s">
        <v>12</v>
      </c>
      <c r="Y3" s="17">
        <v>1.6</v>
      </c>
      <c r="Z3" s="94">
        <v>15950</v>
      </c>
      <c r="AA3" s="17"/>
      <c r="AB3" s="95">
        <f>Z3+AA3</f>
        <v>15950</v>
      </c>
      <c r="AC3" t="s">
        <v>47</v>
      </c>
    </row>
    <row r="4" spans="2:29" x14ac:dyDescent="0.25">
      <c r="B4" s="7">
        <v>45658</v>
      </c>
      <c r="C4" s="8">
        <v>19</v>
      </c>
      <c r="D4" s="9"/>
      <c r="E4" s="10">
        <v>15</v>
      </c>
      <c r="F4" s="33">
        <f>E4*C4</f>
        <v>285</v>
      </c>
      <c r="G4" s="11"/>
      <c r="H4" s="12" t="s">
        <v>6</v>
      </c>
      <c r="I4" s="13">
        <v>0.01</v>
      </c>
      <c r="J4" s="14">
        <f>(F36+F37)*I4</f>
        <v>64.275000000000006</v>
      </c>
      <c r="L4" s="90"/>
      <c r="M4" s="91"/>
      <c r="Y4" s="92"/>
    </row>
    <row r="5" spans="2:29" x14ac:dyDescent="0.25">
      <c r="B5" s="7">
        <v>45659</v>
      </c>
      <c r="C5" s="8">
        <v>15</v>
      </c>
      <c r="D5" s="9"/>
      <c r="E5" s="10">
        <v>15</v>
      </c>
      <c r="F5" s="33">
        <f t="shared" ref="F5:F34" si="0">E5*C5</f>
        <v>225</v>
      </c>
      <c r="G5" s="11"/>
      <c r="H5" s="12" t="s">
        <v>7</v>
      </c>
      <c r="I5" s="13">
        <v>1E-3</v>
      </c>
      <c r="J5" s="14">
        <f>(F36+F37-J4-J6)*I5</f>
        <v>6.3632250000000008</v>
      </c>
      <c r="L5" s="90"/>
      <c r="M5" s="91"/>
    </row>
    <row r="6" spans="2:29" x14ac:dyDescent="0.25">
      <c r="B6" s="7">
        <v>45660</v>
      </c>
      <c r="C6" s="8">
        <v>16.5</v>
      </c>
      <c r="D6" s="9"/>
      <c r="E6" s="10">
        <v>15</v>
      </c>
      <c r="F6" s="33">
        <f t="shared" si="0"/>
        <v>247.5</v>
      </c>
      <c r="G6" s="11"/>
      <c r="H6" s="12" t="s">
        <v>8</v>
      </c>
      <c r="I6" s="13"/>
      <c r="J6" s="14"/>
      <c r="L6" s="90"/>
      <c r="M6" s="91"/>
    </row>
    <row r="7" spans="2:29" x14ac:dyDescent="0.25">
      <c r="B7" s="7">
        <v>45661</v>
      </c>
      <c r="C7" s="8">
        <v>14</v>
      </c>
      <c r="D7" s="9"/>
      <c r="E7" s="10">
        <v>15</v>
      </c>
      <c r="F7" s="33">
        <f t="shared" si="0"/>
        <v>210</v>
      </c>
      <c r="G7" s="11"/>
      <c r="H7" s="12" t="s">
        <v>9</v>
      </c>
      <c r="I7" s="13"/>
      <c r="J7" s="14">
        <f>'ARALIK 2024'!J39*-1</f>
        <v>79672.299499999994</v>
      </c>
      <c r="L7" s="90"/>
      <c r="M7" s="91"/>
    </row>
    <row r="8" spans="2:29" x14ac:dyDescent="0.25">
      <c r="B8" s="7">
        <v>45662</v>
      </c>
      <c r="C8" s="8">
        <v>13.5</v>
      </c>
      <c r="D8" s="9"/>
      <c r="E8" s="10">
        <v>15</v>
      </c>
      <c r="F8" s="33">
        <f t="shared" si="0"/>
        <v>202.5</v>
      </c>
      <c r="G8" s="15"/>
      <c r="H8" s="16"/>
      <c r="I8" s="17"/>
      <c r="J8" s="18"/>
      <c r="L8" s="90"/>
      <c r="M8" s="91"/>
    </row>
    <row r="9" spans="2:29" x14ac:dyDescent="0.25">
      <c r="B9" s="7">
        <v>45663</v>
      </c>
      <c r="C9" s="8">
        <v>14</v>
      </c>
      <c r="D9" s="9"/>
      <c r="E9" s="10">
        <v>15</v>
      </c>
      <c r="F9" s="33">
        <f t="shared" si="0"/>
        <v>210</v>
      </c>
      <c r="G9" s="15"/>
      <c r="H9" s="16"/>
      <c r="I9" s="17"/>
      <c r="J9" s="18"/>
      <c r="L9" s="90"/>
      <c r="M9" s="91"/>
    </row>
    <row r="10" spans="2:29" x14ac:dyDescent="0.25">
      <c r="B10" s="7">
        <v>45664</v>
      </c>
      <c r="C10" s="8">
        <v>16</v>
      </c>
      <c r="D10" s="9"/>
      <c r="E10" s="10">
        <v>15</v>
      </c>
      <c r="F10" s="33">
        <f t="shared" si="0"/>
        <v>240</v>
      </c>
      <c r="G10" s="15"/>
      <c r="H10" s="16"/>
      <c r="I10" s="17"/>
      <c r="J10" s="18"/>
      <c r="L10" s="90"/>
      <c r="M10" s="91"/>
      <c r="V10" t="s">
        <v>48</v>
      </c>
    </row>
    <row r="11" spans="2:29" x14ac:dyDescent="0.25">
      <c r="B11" s="7">
        <v>45665</v>
      </c>
      <c r="C11" s="8">
        <v>16</v>
      </c>
      <c r="D11" s="9"/>
      <c r="E11" s="10">
        <v>15</v>
      </c>
      <c r="F11" s="33">
        <f t="shared" si="0"/>
        <v>240</v>
      </c>
      <c r="G11" s="19"/>
      <c r="H11" s="16"/>
      <c r="I11" s="17"/>
      <c r="J11" s="18"/>
      <c r="L11" s="90"/>
      <c r="M11" s="91"/>
      <c r="V11" t="s">
        <v>49</v>
      </c>
    </row>
    <row r="12" spans="2:29" x14ac:dyDescent="0.25">
      <c r="B12" s="7">
        <v>45666</v>
      </c>
      <c r="C12" s="8">
        <v>15.5</v>
      </c>
      <c r="D12" s="9"/>
      <c r="E12" s="10">
        <v>15</v>
      </c>
      <c r="F12" s="33">
        <f t="shared" si="0"/>
        <v>232.5</v>
      </c>
      <c r="G12" s="19"/>
      <c r="H12" s="16"/>
      <c r="I12" s="17"/>
      <c r="J12" s="18"/>
      <c r="L12" s="90"/>
      <c r="M12" s="91"/>
    </row>
    <row r="13" spans="2:29" x14ac:dyDescent="0.25">
      <c r="B13" s="7">
        <v>45667</v>
      </c>
      <c r="C13" s="8">
        <v>15</v>
      </c>
      <c r="D13" s="9"/>
      <c r="E13" s="10">
        <v>15</v>
      </c>
      <c r="F13" s="33">
        <f t="shared" si="0"/>
        <v>225</v>
      </c>
      <c r="G13" s="19"/>
      <c r="H13" s="16"/>
      <c r="I13" s="17"/>
      <c r="J13" s="18"/>
      <c r="L13" s="90"/>
      <c r="M13" s="91"/>
    </row>
    <row r="14" spans="2:29" x14ac:dyDescent="0.25">
      <c r="B14" s="7">
        <v>45668</v>
      </c>
      <c r="C14" s="8">
        <v>12.5</v>
      </c>
      <c r="D14" s="9"/>
      <c r="E14" s="10">
        <v>15</v>
      </c>
      <c r="F14" s="33">
        <f t="shared" si="0"/>
        <v>187.5</v>
      </c>
      <c r="G14" s="19"/>
      <c r="H14" s="16"/>
      <c r="I14" s="17"/>
      <c r="J14" s="18"/>
      <c r="L14" s="90"/>
      <c r="M14" s="91"/>
    </row>
    <row r="15" spans="2:29" x14ac:dyDescent="0.25">
      <c r="B15" s="7">
        <v>45669</v>
      </c>
      <c r="C15" s="8">
        <v>13.5</v>
      </c>
      <c r="D15" s="9"/>
      <c r="E15" s="10">
        <v>15</v>
      </c>
      <c r="F15" s="33">
        <f t="shared" si="0"/>
        <v>202.5</v>
      </c>
      <c r="G15" s="19"/>
      <c r="H15" s="16"/>
      <c r="I15" s="17"/>
      <c r="J15" s="18"/>
      <c r="L15" s="90"/>
      <c r="M15" s="91"/>
    </row>
    <row r="16" spans="2:29" x14ac:dyDescent="0.25">
      <c r="B16" s="7">
        <v>45670</v>
      </c>
      <c r="C16" s="8">
        <v>13.5</v>
      </c>
      <c r="D16" s="9"/>
      <c r="E16" s="10">
        <v>15</v>
      </c>
      <c r="F16" s="33">
        <f t="shared" si="0"/>
        <v>202.5</v>
      </c>
      <c r="G16" s="19"/>
      <c r="H16" s="16"/>
      <c r="I16" s="17"/>
      <c r="J16" s="18"/>
      <c r="L16" s="90"/>
      <c r="M16" s="91"/>
    </row>
    <row r="17" spans="2:14" x14ac:dyDescent="0.25">
      <c r="B17" s="7">
        <v>45671</v>
      </c>
      <c r="C17" s="8">
        <v>19.5</v>
      </c>
      <c r="D17" s="9"/>
      <c r="E17" s="10">
        <v>15</v>
      </c>
      <c r="F17" s="33">
        <f t="shared" si="0"/>
        <v>292.5</v>
      </c>
      <c r="G17" s="19"/>
      <c r="H17" s="16"/>
      <c r="I17" s="17"/>
      <c r="J17" s="18"/>
    </row>
    <row r="18" spans="2:14" x14ac:dyDescent="0.25">
      <c r="B18" s="7">
        <v>45672</v>
      </c>
      <c r="C18" s="8">
        <v>13.5</v>
      </c>
      <c r="D18" s="9"/>
      <c r="E18" s="10">
        <v>15</v>
      </c>
      <c r="F18" s="33">
        <f t="shared" si="0"/>
        <v>202.5</v>
      </c>
      <c r="G18" s="19"/>
      <c r="H18" s="16"/>
      <c r="I18" s="17"/>
      <c r="J18" s="18"/>
    </row>
    <row r="19" spans="2:14" x14ac:dyDescent="0.25">
      <c r="B19" s="7">
        <v>45673</v>
      </c>
      <c r="C19" s="8">
        <v>17</v>
      </c>
      <c r="D19" s="9"/>
      <c r="E19" s="10">
        <v>15</v>
      </c>
      <c r="F19" s="33">
        <f t="shared" si="0"/>
        <v>255</v>
      </c>
      <c r="G19" s="19"/>
      <c r="H19" s="16"/>
      <c r="I19" s="17"/>
      <c r="J19" s="18"/>
    </row>
    <row r="20" spans="2:14" x14ac:dyDescent="0.25">
      <c r="B20" s="7">
        <v>45674</v>
      </c>
      <c r="C20" s="8">
        <v>14.5</v>
      </c>
      <c r="D20" s="9"/>
      <c r="E20" s="10">
        <v>15</v>
      </c>
      <c r="F20" s="33">
        <f t="shared" si="0"/>
        <v>217.5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9.5</v>
      </c>
      <c r="D21" s="9"/>
      <c r="E21" s="10">
        <v>15</v>
      </c>
      <c r="F21" s="33">
        <f t="shared" si="0"/>
        <v>142.5</v>
      </c>
      <c r="G21" s="19"/>
      <c r="H21" s="16"/>
      <c r="I21" s="17"/>
      <c r="J21" s="18"/>
    </row>
    <row r="22" spans="2:14" x14ac:dyDescent="0.25">
      <c r="B22" s="7">
        <v>45676</v>
      </c>
      <c r="C22" s="8">
        <v>15</v>
      </c>
      <c r="D22" s="9"/>
      <c r="E22" s="10">
        <v>15</v>
      </c>
      <c r="F22" s="33">
        <f t="shared" si="0"/>
        <v>225</v>
      </c>
      <c r="G22" s="19"/>
      <c r="H22" s="16"/>
      <c r="I22" s="17"/>
      <c r="J22" s="18"/>
    </row>
    <row r="23" spans="2:14" x14ac:dyDescent="0.25">
      <c r="B23" s="7">
        <v>45677</v>
      </c>
      <c r="C23" s="8">
        <v>13.5</v>
      </c>
      <c r="D23" s="9"/>
      <c r="E23" s="10">
        <v>15</v>
      </c>
      <c r="F23" s="33">
        <f t="shared" si="0"/>
        <v>202.5</v>
      </c>
      <c r="G23" s="19"/>
      <c r="H23" s="16"/>
      <c r="I23" s="17"/>
      <c r="J23" s="18"/>
    </row>
    <row r="24" spans="2:14" x14ac:dyDescent="0.25">
      <c r="B24" s="7">
        <v>45678</v>
      </c>
      <c r="C24" s="8">
        <v>14</v>
      </c>
      <c r="D24" s="9"/>
      <c r="E24" s="10">
        <v>15</v>
      </c>
      <c r="F24" s="33">
        <f t="shared" si="0"/>
        <v>210</v>
      </c>
      <c r="G24" s="19"/>
      <c r="H24" s="16"/>
      <c r="I24" s="17"/>
      <c r="J24" s="18"/>
      <c r="N24" s="96"/>
    </row>
    <row r="25" spans="2:14" x14ac:dyDescent="0.25">
      <c r="B25" s="7">
        <v>45679</v>
      </c>
      <c r="C25" s="8">
        <v>8.5</v>
      </c>
      <c r="D25" s="9"/>
      <c r="E25" s="10">
        <v>15</v>
      </c>
      <c r="F25" s="33">
        <f t="shared" si="0"/>
        <v>127.5</v>
      </c>
      <c r="G25" s="19"/>
      <c r="H25" s="16"/>
      <c r="I25" s="17"/>
      <c r="J25" s="18"/>
    </row>
    <row r="26" spans="2:14" x14ac:dyDescent="0.25">
      <c r="B26" s="7">
        <v>45680</v>
      </c>
      <c r="C26" s="8">
        <v>14.5</v>
      </c>
      <c r="D26" s="9"/>
      <c r="E26" s="10">
        <v>15</v>
      </c>
      <c r="F26" s="33">
        <f t="shared" si="0"/>
        <v>217.5</v>
      </c>
      <c r="G26" s="19"/>
      <c r="H26" s="16"/>
      <c r="I26" s="17"/>
      <c r="J26" s="18"/>
    </row>
    <row r="27" spans="2:14" x14ac:dyDescent="0.25">
      <c r="B27" s="7">
        <v>45681</v>
      </c>
      <c r="C27" s="8">
        <v>14.5</v>
      </c>
      <c r="D27" s="9"/>
      <c r="E27" s="10">
        <v>15</v>
      </c>
      <c r="F27" s="33">
        <f t="shared" si="0"/>
        <v>217.5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14</v>
      </c>
      <c r="D28" s="9"/>
      <c r="E28" s="10">
        <v>15</v>
      </c>
      <c r="F28" s="33">
        <f t="shared" si="0"/>
        <v>210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16.5</v>
      </c>
      <c r="D29" s="9"/>
      <c r="E29" s="10">
        <v>15</v>
      </c>
      <c r="F29" s="33">
        <f t="shared" si="0"/>
        <v>247.5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9.5</v>
      </c>
      <c r="D30" s="9"/>
      <c r="E30" s="10">
        <v>15</v>
      </c>
      <c r="F30" s="33">
        <f t="shared" si="0"/>
        <v>142.5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12</v>
      </c>
      <c r="D31" s="9"/>
      <c r="E31" s="10">
        <v>15</v>
      </c>
      <c r="F31" s="33">
        <f t="shared" si="0"/>
        <v>180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7</v>
      </c>
      <c r="D32" s="9"/>
      <c r="E32" s="10">
        <v>15</v>
      </c>
      <c r="F32" s="33">
        <f t="shared" si="0"/>
        <v>105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12.5</v>
      </c>
      <c r="D33" s="9"/>
      <c r="E33" s="10">
        <v>15</v>
      </c>
      <c r="F33" s="33">
        <f t="shared" si="0"/>
        <v>187.5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9</v>
      </c>
      <c r="D34" s="48"/>
      <c r="E34" s="10">
        <v>15</v>
      </c>
      <c r="F34" s="49">
        <f t="shared" si="0"/>
        <v>135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428.5</v>
      </c>
      <c r="D35" s="43">
        <f>SUM(D4:D34)</f>
        <v>0</v>
      </c>
      <c r="E35" s="44"/>
      <c r="F35" s="45" t="s">
        <v>4</v>
      </c>
      <c r="G35" s="50"/>
      <c r="H35" s="207" t="s">
        <v>11</v>
      </c>
      <c r="I35" s="207"/>
      <c r="J35" s="25">
        <f>SUM(J4:J34)</f>
        <v>79742.937724999996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08" t="s">
        <v>13</v>
      </c>
      <c r="I36" s="208"/>
      <c r="J36" s="18">
        <f>F36+F37</f>
        <v>6427.5</v>
      </c>
      <c r="L36" s="31">
        <f>J36-J4-J5-J6</f>
        <v>6356.8617750000003</v>
      </c>
      <c r="M36" s="31">
        <v>6526.37</v>
      </c>
      <c r="N36" s="31">
        <f>L36-M36</f>
        <v>-169.50822499999958</v>
      </c>
    </row>
    <row r="37" spans="2:14" x14ac:dyDescent="0.25">
      <c r="B37" s="26" t="s">
        <v>14</v>
      </c>
      <c r="C37" s="30">
        <f>C35</f>
        <v>428.5</v>
      </c>
      <c r="D37" s="9">
        <f>D35/1.03</f>
        <v>0</v>
      </c>
      <c r="E37" s="10"/>
      <c r="F37" s="33">
        <f>SUM(F4:F36)</f>
        <v>6427.5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209" t="s">
        <v>16</v>
      </c>
      <c r="C39" s="210"/>
      <c r="D39" s="27"/>
      <c r="E39" s="37"/>
      <c r="F39" s="38"/>
      <c r="G39" s="51"/>
      <c r="H39" s="211" t="s">
        <v>17</v>
      </c>
      <c r="I39" s="211"/>
      <c r="J39" s="29">
        <f>J36+J37+J38-J35</f>
        <v>-73315.437724999996</v>
      </c>
      <c r="M39" s="17"/>
      <c r="N39" s="40">
        <f>J39+N34</f>
        <v>-73315.437724999996</v>
      </c>
    </row>
    <row r="40" spans="2:14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  <c r="M40" s="17" t="s">
        <v>25</v>
      </c>
      <c r="N40" s="40">
        <v>89095.929999999978</v>
      </c>
    </row>
    <row r="41" spans="2:14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  <c r="M41" s="17" t="s">
        <v>32</v>
      </c>
      <c r="N41" s="40">
        <f>N40+N39</f>
        <v>15780.492274999982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r:id="rId1"/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3">
        <v>45667</v>
      </c>
      <c r="Q3" s="17"/>
      <c r="R3" s="17"/>
      <c r="S3" s="17"/>
      <c r="T3" s="17"/>
      <c r="U3" s="17"/>
      <c r="V3" s="17" t="s">
        <v>46</v>
      </c>
      <c r="W3" s="17">
        <v>9960</v>
      </c>
      <c r="X3" s="17" t="s">
        <v>12</v>
      </c>
      <c r="Y3" s="17">
        <v>1.6</v>
      </c>
      <c r="Z3" s="94">
        <v>15950</v>
      </c>
      <c r="AA3" s="17"/>
      <c r="AB3" s="95">
        <f>Z3+AA3</f>
        <v>15950</v>
      </c>
      <c r="AC3" t="s">
        <v>47</v>
      </c>
    </row>
    <row r="4" spans="2:29" x14ac:dyDescent="0.25">
      <c r="B4" s="7">
        <v>45689</v>
      </c>
      <c r="C4" s="8">
        <v>7</v>
      </c>
      <c r="D4" s="9"/>
      <c r="E4" s="10">
        <v>15</v>
      </c>
      <c r="F4" s="33">
        <f>E4*C4</f>
        <v>105</v>
      </c>
      <c r="G4" s="11"/>
      <c r="H4" s="12" t="s">
        <v>6</v>
      </c>
      <c r="I4" s="13">
        <v>0.01</v>
      </c>
      <c r="J4" s="14">
        <f>(F36+F37)*I4</f>
        <v>58.425000000000004</v>
      </c>
    </row>
    <row r="5" spans="2:29" x14ac:dyDescent="0.25">
      <c r="B5" s="7">
        <v>45690</v>
      </c>
      <c r="C5" s="8">
        <v>8</v>
      </c>
      <c r="D5" s="9"/>
      <c r="E5" s="10">
        <v>15</v>
      </c>
      <c r="F5" s="33">
        <f t="shared" ref="F5:F34" si="0">E5*C5</f>
        <v>120</v>
      </c>
      <c r="G5" s="11"/>
      <c r="H5" s="12" t="s">
        <v>7</v>
      </c>
      <c r="I5" s="13">
        <v>1E-3</v>
      </c>
      <c r="J5" s="14">
        <f>(F36+F37-J4-J6)*I5</f>
        <v>5.7840749999999996</v>
      </c>
    </row>
    <row r="6" spans="2:29" x14ac:dyDescent="0.25">
      <c r="B6" s="7">
        <v>45691</v>
      </c>
      <c r="C6" s="8">
        <v>9</v>
      </c>
      <c r="D6" s="9"/>
      <c r="E6" s="10">
        <v>15</v>
      </c>
      <c r="F6" s="33">
        <f t="shared" si="0"/>
        <v>135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9.5</v>
      </c>
      <c r="D7" s="9"/>
      <c r="E7" s="10">
        <v>15</v>
      </c>
      <c r="F7" s="33">
        <f t="shared" si="0"/>
        <v>142.5</v>
      </c>
      <c r="G7" s="11"/>
      <c r="H7" s="12" t="s">
        <v>9</v>
      </c>
      <c r="I7" s="13"/>
      <c r="J7" s="14">
        <f>'OCAK 2025'!J39*-1</f>
        <v>73315.437724999996</v>
      </c>
    </row>
    <row r="8" spans="2:29" x14ac:dyDescent="0.25">
      <c r="B8" s="7">
        <v>45693</v>
      </c>
      <c r="C8" s="8">
        <v>10</v>
      </c>
      <c r="D8" s="9"/>
      <c r="E8" s="10">
        <v>15</v>
      </c>
      <c r="F8" s="33">
        <f t="shared" si="0"/>
        <v>150</v>
      </c>
      <c r="G8" s="15"/>
      <c r="H8" s="16"/>
      <c r="I8" s="17"/>
      <c r="J8" s="18"/>
    </row>
    <row r="9" spans="2:29" x14ac:dyDescent="0.25">
      <c r="B9" s="7">
        <v>45694</v>
      </c>
      <c r="C9" s="8">
        <v>9.5</v>
      </c>
      <c r="D9" s="9"/>
      <c r="E9" s="10">
        <v>15</v>
      </c>
      <c r="F9" s="33">
        <f t="shared" si="0"/>
        <v>142.5</v>
      </c>
      <c r="G9" s="15"/>
      <c r="H9" s="16"/>
      <c r="I9" s="17"/>
      <c r="J9" s="18"/>
    </row>
    <row r="10" spans="2:29" x14ac:dyDescent="0.25">
      <c r="B10" s="7">
        <v>45695</v>
      </c>
      <c r="C10" s="8">
        <v>10</v>
      </c>
      <c r="D10" s="9"/>
      <c r="E10" s="10">
        <v>15</v>
      </c>
      <c r="F10" s="33">
        <f t="shared" si="0"/>
        <v>150</v>
      </c>
      <c r="G10" s="15"/>
      <c r="H10" s="16"/>
      <c r="I10" s="17"/>
      <c r="J10" s="18"/>
    </row>
    <row r="11" spans="2:29" x14ac:dyDescent="0.25">
      <c r="B11" s="7">
        <v>45696</v>
      </c>
      <c r="C11" s="8">
        <v>10.5</v>
      </c>
      <c r="D11" s="9"/>
      <c r="E11" s="10">
        <v>15</v>
      </c>
      <c r="F11" s="33">
        <f t="shared" si="0"/>
        <v>157.5</v>
      </c>
      <c r="G11" s="19"/>
      <c r="H11" s="16"/>
      <c r="I11" s="17"/>
      <c r="J11" s="18"/>
    </row>
    <row r="12" spans="2:29" x14ac:dyDescent="0.25">
      <c r="B12" s="7">
        <v>45697</v>
      </c>
      <c r="C12" s="8">
        <v>9</v>
      </c>
      <c r="D12" s="9"/>
      <c r="E12" s="10">
        <v>15</v>
      </c>
      <c r="F12" s="33">
        <f t="shared" si="0"/>
        <v>135</v>
      </c>
      <c r="G12" s="19"/>
      <c r="H12" s="16"/>
      <c r="I12" s="17"/>
      <c r="J12" s="18"/>
    </row>
    <row r="13" spans="2:29" x14ac:dyDescent="0.25">
      <c r="B13" s="7">
        <v>45698</v>
      </c>
      <c r="C13" s="8">
        <v>8.5</v>
      </c>
      <c r="D13" s="9"/>
      <c r="E13" s="10">
        <v>15</v>
      </c>
      <c r="F13" s="33">
        <f t="shared" si="0"/>
        <v>127.5</v>
      </c>
      <c r="G13" s="19"/>
      <c r="H13" s="16"/>
      <c r="I13" s="17"/>
      <c r="J13" s="18"/>
    </row>
    <row r="14" spans="2:29" x14ac:dyDescent="0.25">
      <c r="B14" s="7">
        <v>45699</v>
      </c>
      <c r="C14" s="8">
        <v>15.5</v>
      </c>
      <c r="D14" s="9"/>
      <c r="E14" s="10">
        <v>15</v>
      </c>
      <c r="F14" s="33">
        <f t="shared" si="0"/>
        <v>232.5</v>
      </c>
      <c r="G14" s="19"/>
      <c r="H14" s="16"/>
      <c r="I14" s="17"/>
      <c r="J14" s="18"/>
    </row>
    <row r="15" spans="2:29" x14ac:dyDescent="0.25">
      <c r="B15" s="7">
        <v>45700</v>
      </c>
      <c r="C15" s="8">
        <v>16.5</v>
      </c>
      <c r="D15" s="9"/>
      <c r="E15" s="10">
        <v>15</v>
      </c>
      <c r="F15" s="33">
        <f t="shared" si="0"/>
        <v>247.5</v>
      </c>
      <c r="G15" s="19"/>
      <c r="H15" s="16"/>
      <c r="I15" s="17"/>
      <c r="J15" s="18"/>
    </row>
    <row r="16" spans="2:29" x14ac:dyDescent="0.25">
      <c r="B16" s="7">
        <v>45701</v>
      </c>
      <c r="C16" s="8">
        <v>20</v>
      </c>
      <c r="D16" s="9"/>
      <c r="E16" s="10">
        <v>15</v>
      </c>
      <c r="F16" s="33">
        <f t="shared" si="0"/>
        <v>300</v>
      </c>
      <c r="G16" s="19"/>
      <c r="H16" s="16"/>
      <c r="I16" s="17"/>
      <c r="J16" s="18"/>
    </row>
    <row r="17" spans="2:14" x14ac:dyDescent="0.25">
      <c r="B17" s="7">
        <v>45702</v>
      </c>
      <c r="C17" s="8">
        <v>16</v>
      </c>
      <c r="D17" s="9"/>
      <c r="E17" s="10">
        <v>15</v>
      </c>
      <c r="F17" s="33">
        <f t="shared" si="0"/>
        <v>240</v>
      </c>
      <c r="G17" s="19"/>
      <c r="H17" s="16"/>
      <c r="I17" s="17"/>
      <c r="J17" s="18"/>
    </row>
    <row r="18" spans="2:14" x14ac:dyDescent="0.25">
      <c r="B18" s="7">
        <v>45703</v>
      </c>
      <c r="C18" s="8">
        <v>19</v>
      </c>
      <c r="D18" s="9"/>
      <c r="E18" s="10">
        <v>15</v>
      </c>
      <c r="F18" s="33">
        <f t="shared" si="0"/>
        <v>285</v>
      </c>
      <c r="G18" s="19"/>
      <c r="H18" s="16"/>
      <c r="I18" s="17"/>
      <c r="J18" s="18"/>
    </row>
    <row r="19" spans="2:14" x14ac:dyDescent="0.25">
      <c r="B19" s="7">
        <v>45704</v>
      </c>
      <c r="C19" s="8">
        <v>20</v>
      </c>
      <c r="D19" s="9"/>
      <c r="E19" s="10">
        <v>15</v>
      </c>
      <c r="F19" s="33">
        <f t="shared" si="0"/>
        <v>300</v>
      </c>
      <c r="G19" s="19"/>
      <c r="H19" s="16"/>
      <c r="I19" s="17"/>
      <c r="J19" s="18"/>
    </row>
    <row r="20" spans="2:14" x14ac:dyDescent="0.25">
      <c r="B20" s="7">
        <v>45705</v>
      </c>
      <c r="C20" s="8">
        <v>19</v>
      </c>
      <c r="D20" s="9"/>
      <c r="E20" s="10">
        <v>15</v>
      </c>
      <c r="F20" s="33">
        <f t="shared" si="0"/>
        <v>285</v>
      </c>
      <c r="G20" s="19"/>
      <c r="H20" s="16"/>
      <c r="I20" s="17"/>
      <c r="J20" s="18"/>
    </row>
    <row r="21" spans="2:14" x14ac:dyDescent="0.25">
      <c r="B21" s="7">
        <v>45706</v>
      </c>
      <c r="C21" s="8">
        <v>18</v>
      </c>
      <c r="D21" s="9"/>
      <c r="E21" s="10">
        <v>15</v>
      </c>
      <c r="F21" s="33">
        <f t="shared" si="0"/>
        <v>270</v>
      </c>
      <c r="G21" s="19"/>
      <c r="H21" s="16"/>
      <c r="I21" s="17"/>
      <c r="J21" s="18"/>
    </row>
    <row r="22" spans="2:14" x14ac:dyDescent="0.25">
      <c r="B22" s="7">
        <v>45707</v>
      </c>
      <c r="C22" s="8">
        <v>19</v>
      </c>
      <c r="D22" s="9"/>
      <c r="E22" s="10">
        <v>15</v>
      </c>
      <c r="F22" s="33">
        <f t="shared" si="0"/>
        <v>285</v>
      </c>
      <c r="G22" s="19"/>
      <c r="H22" s="16"/>
      <c r="I22" s="17"/>
      <c r="J22" s="18"/>
    </row>
    <row r="23" spans="2:14" x14ac:dyDescent="0.25">
      <c r="B23" s="7">
        <v>45708</v>
      </c>
      <c r="C23" s="8">
        <v>18.5</v>
      </c>
      <c r="D23" s="9"/>
      <c r="E23" s="10">
        <v>15</v>
      </c>
      <c r="F23" s="33">
        <f t="shared" si="0"/>
        <v>277.5</v>
      </c>
      <c r="G23" s="19"/>
      <c r="H23" s="16"/>
      <c r="I23" s="17"/>
      <c r="J23" s="18"/>
    </row>
    <row r="24" spans="2:14" x14ac:dyDescent="0.25">
      <c r="B24" s="7">
        <v>45709</v>
      </c>
      <c r="C24" s="8">
        <v>18.5</v>
      </c>
      <c r="D24" s="9"/>
      <c r="E24" s="10">
        <v>15</v>
      </c>
      <c r="F24" s="33">
        <f t="shared" si="0"/>
        <v>277.5</v>
      </c>
      <c r="G24" s="19"/>
      <c r="H24" s="16"/>
      <c r="I24" s="17"/>
      <c r="J24" s="18"/>
    </row>
    <row r="25" spans="2:14" x14ac:dyDescent="0.25">
      <c r="B25" s="7">
        <v>45710</v>
      </c>
      <c r="C25" s="8">
        <v>17.5</v>
      </c>
      <c r="D25" s="9"/>
      <c r="E25" s="10">
        <v>15</v>
      </c>
      <c r="F25" s="33">
        <f t="shared" si="0"/>
        <v>262.5</v>
      </c>
      <c r="G25" s="19"/>
      <c r="H25" s="16"/>
      <c r="I25" s="17"/>
      <c r="J25" s="18"/>
    </row>
    <row r="26" spans="2:14" x14ac:dyDescent="0.25">
      <c r="B26" s="7">
        <v>45711</v>
      </c>
      <c r="C26" s="8">
        <v>14.5</v>
      </c>
      <c r="D26" s="9"/>
      <c r="E26" s="10">
        <v>15</v>
      </c>
      <c r="F26" s="33">
        <f t="shared" si="0"/>
        <v>217.5</v>
      </c>
      <c r="G26" s="19"/>
      <c r="H26" s="16"/>
      <c r="I26" s="17"/>
      <c r="J26" s="18"/>
    </row>
    <row r="27" spans="2:14" x14ac:dyDescent="0.25">
      <c r="B27" s="7">
        <v>45712</v>
      </c>
      <c r="C27" s="8">
        <v>16.5</v>
      </c>
      <c r="D27" s="9"/>
      <c r="E27" s="10">
        <v>15</v>
      </c>
      <c r="F27" s="33">
        <f t="shared" si="0"/>
        <v>247.5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13.5</v>
      </c>
      <c r="D28" s="9"/>
      <c r="E28" s="10">
        <v>15</v>
      </c>
      <c r="F28" s="33">
        <f t="shared" si="0"/>
        <v>202.5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9.5</v>
      </c>
      <c r="D29" s="9"/>
      <c r="E29" s="10">
        <v>15</v>
      </c>
      <c r="F29" s="33">
        <f t="shared" si="0"/>
        <v>142.5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16</v>
      </c>
      <c r="D30" s="9"/>
      <c r="E30" s="10">
        <v>15</v>
      </c>
      <c r="F30" s="33">
        <f t="shared" si="0"/>
        <v>240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11</v>
      </c>
      <c r="D31" s="9"/>
      <c r="E31" s="10">
        <v>15</v>
      </c>
      <c r="F31" s="33">
        <f t="shared" si="0"/>
        <v>165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389.5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73379.646800000002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5842.5</v>
      </c>
      <c r="L36" s="31">
        <f>J36-J4-J5-J6</f>
        <v>5778.2909250000002</v>
      </c>
      <c r="M36" s="31">
        <v>5932.38</v>
      </c>
      <c r="N36" s="31">
        <f>L36-M36</f>
        <v>-154.08907499999987</v>
      </c>
    </row>
    <row r="37" spans="2:14" x14ac:dyDescent="0.25">
      <c r="B37" s="26" t="s">
        <v>14</v>
      </c>
      <c r="C37" s="30">
        <f>C35</f>
        <v>389.5</v>
      </c>
      <c r="D37" s="9">
        <f>D35/1.03</f>
        <v>0</v>
      </c>
      <c r="E37" s="10"/>
      <c r="F37" s="33">
        <f>SUM(F4:F36)</f>
        <v>5842.5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-67537.146800000002</v>
      </c>
      <c r="M39" s="17"/>
      <c r="N39" s="40">
        <f>J39+N34</f>
        <v>-67537.146800000002</v>
      </c>
    </row>
    <row r="40" spans="2:14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  <c r="M40" s="17" t="s">
        <v>25</v>
      </c>
      <c r="N40" s="40">
        <v>83487.269999999975</v>
      </c>
    </row>
    <row r="41" spans="2:14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  <c r="M41" s="17" t="s">
        <v>32</v>
      </c>
      <c r="N41" s="40">
        <f>N40+N39</f>
        <v>15950.123199999973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5.8554687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1.28515625" bestFit="1" customWidth="1"/>
    <col min="23" max="23" width="7" bestFit="1" customWidth="1"/>
    <col min="24" max="24" width="5" bestFit="1" customWidth="1"/>
    <col min="25" max="25" width="5.42578125" bestFit="1" customWidth="1"/>
    <col min="26" max="26" width="10.5703125" bestFit="1" customWidth="1"/>
    <col min="27" max="27" width="10.85546875" bestFit="1" customWidth="1"/>
    <col min="28" max="28" width="11.42578125" style="97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98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1">
        <v>45667</v>
      </c>
      <c r="Q3" s="13"/>
      <c r="R3" s="13"/>
      <c r="S3" s="13"/>
      <c r="T3" s="13"/>
      <c r="U3" s="13"/>
      <c r="V3" s="13" t="s">
        <v>46</v>
      </c>
      <c r="W3" s="13">
        <v>9960</v>
      </c>
      <c r="X3" s="13" t="s">
        <v>12</v>
      </c>
      <c r="Y3" s="13">
        <v>1.6</v>
      </c>
      <c r="Z3" s="102">
        <v>15950</v>
      </c>
      <c r="AA3" s="13"/>
      <c r="AB3" s="102">
        <f>Z3+AA3</f>
        <v>15950</v>
      </c>
      <c r="AC3" t="s">
        <v>47</v>
      </c>
    </row>
    <row r="4" spans="2:29" x14ac:dyDescent="0.25">
      <c r="B4" s="7">
        <v>45717</v>
      </c>
      <c r="C4" s="8">
        <v>17.5</v>
      </c>
      <c r="D4" s="9"/>
      <c r="E4" s="10">
        <v>15</v>
      </c>
      <c r="F4" s="33">
        <f>E4*C4</f>
        <v>262.5</v>
      </c>
      <c r="G4" s="11"/>
      <c r="H4" s="12" t="s">
        <v>6</v>
      </c>
      <c r="I4" s="13">
        <v>0.01</v>
      </c>
      <c r="J4" s="14">
        <f>(F36+F37)*I4</f>
        <v>53.024999999999999</v>
      </c>
      <c r="P4" s="99"/>
      <c r="Q4" s="60"/>
      <c r="R4" s="60"/>
      <c r="S4" s="60"/>
      <c r="T4" s="60"/>
      <c r="U4" s="60"/>
      <c r="V4" s="60" t="s">
        <v>52</v>
      </c>
      <c r="W4" s="60"/>
      <c r="X4" s="60"/>
      <c r="Y4" s="60"/>
      <c r="Z4" s="60"/>
      <c r="AA4" s="60"/>
      <c r="AB4" s="100">
        <v>-15950</v>
      </c>
    </row>
    <row r="5" spans="2:29" x14ac:dyDescent="0.25">
      <c r="B5" s="7">
        <v>45718</v>
      </c>
      <c r="C5" s="8">
        <v>12</v>
      </c>
      <c r="D5" s="9"/>
      <c r="E5" s="10">
        <v>15</v>
      </c>
      <c r="F5" s="33">
        <f t="shared" ref="F5:F34" si="0">E5*C5</f>
        <v>180</v>
      </c>
      <c r="G5" s="11"/>
      <c r="H5" s="12" t="s">
        <v>7</v>
      </c>
      <c r="I5" s="13">
        <v>1E-3</v>
      </c>
      <c r="J5" s="14">
        <f>(F36+F37-J4-J6)*I5</f>
        <v>5.2494750000000003</v>
      </c>
    </row>
    <row r="6" spans="2:29" x14ac:dyDescent="0.25">
      <c r="B6" s="7">
        <v>45719</v>
      </c>
      <c r="C6" s="8">
        <v>15.5</v>
      </c>
      <c r="D6" s="9"/>
      <c r="E6" s="10">
        <v>15</v>
      </c>
      <c r="F6" s="33">
        <f t="shared" si="0"/>
        <v>232.5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18.5</v>
      </c>
      <c r="D7" s="9"/>
      <c r="E7" s="10">
        <v>15</v>
      </c>
      <c r="F7" s="33">
        <f t="shared" si="0"/>
        <v>277.5</v>
      </c>
      <c r="G7" s="11"/>
      <c r="H7" s="12" t="s">
        <v>9</v>
      </c>
      <c r="I7" s="13"/>
      <c r="J7" s="14">
        <f>'ŞUBAT 2025'!J39*-1</f>
        <v>67537.146800000002</v>
      </c>
    </row>
    <row r="8" spans="2:29" x14ac:dyDescent="0.25">
      <c r="B8" s="7">
        <v>45721</v>
      </c>
      <c r="C8" s="8">
        <v>10</v>
      </c>
      <c r="D8" s="9"/>
      <c r="E8" s="10">
        <v>15</v>
      </c>
      <c r="F8" s="33">
        <f t="shared" si="0"/>
        <v>150</v>
      </c>
      <c r="G8" s="15">
        <v>45667</v>
      </c>
      <c r="H8" s="16" t="s">
        <v>50</v>
      </c>
      <c r="I8" s="17"/>
      <c r="J8" s="18">
        <v>15950</v>
      </c>
      <c r="V8" t="s">
        <v>48</v>
      </c>
    </row>
    <row r="9" spans="2:29" x14ac:dyDescent="0.25">
      <c r="B9" s="7">
        <v>45722</v>
      </c>
      <c r="C9" s="8">
        <v>9</v>
      </c>
      <c r="D9" s="9"/>
      <c r="E9" s="10">
        <v>15</v>
      </c>
      <c r="F9" s="33">
        <f t="shared" si="0"/>
        <v>135</v>
      </c>
      <c r="G9" s="15">
        <v>45785</v>
      </c>
      <c r="H9" s="16" t="s">
        <v>51</v>
      </c>
      <c r="I9" s="17"/>
      <c r="J9" s="18">
        <v>-19000</v>
      </c>
      <c r="V9" t="s">
        <v>49</v>
      </c>
    </row>
    <row r="10" spans="2:29" x14ac:dyDescent="0.25">
      <c r="B10" s="7">
        <v>45723</v>
      </c>
      <c r="C10" s="8">
        <v>7</v>
      </c>
      <c r="D10" s="9"/>
      <c r="E10" s="10">
        <v>15</v>
      </c>
      <c r="F10" s="33">
        <f t="shared" si="0"/>
        <v>105</v>
      </c>
      <c r="G10" s="15"/>
      <c r="H10" s="16"/>
      <c r="I10" s="17"/>
      <c r="J10" s="18"/>
    </row>
    <row r="11" spans="2:29" x14ac:dyDescent="0.25">
      <c r="B11" s="7">
        <v>45724</v>
      </c>
      <c r="C11" s="8">
        <v>17.5</v>
      </c>
      <c r="D11" s="9"/>
      <c r="E11" s="10">
        <v>15</v>
      </c>
      <c r="F11" s="33">
        <f t="shared" si="0"/>
        <v>262.5</v>
      </c>
      <c r="G11" s="19"/>
      <c r="H11" s="16"/>
      <c r="I11" s="17"/>
      <c r="J11" s="18"/>
    </row>
    <row r="12" spans="2:29" x14ac:dyDescent="0.25">
      <c r="B12" s="7">
        <v>45725</v>
      </c>
      <c r="C12" s="8">
        <v>9.5</v>
      </c>
      <c r="D12" s="9"/>
      <c r="E12" s="10">
        <v>15</v>
      </c>
      <c r="F12" s="33">
        <f t="shared" si="0"/>
        <v>142.5</v>
      </c>
      <c r="G12" s="19"/>
      <c r="H12" s="16"/>
      <c r="I12" s="17"/>
      <c r="J12" s="18"/>
    </row>
    <row r="13" spans="2:29" x14ac:dyDescent="0.25">
      <c r="B13" s="7">
        <v>45726</v>
      </c>
      <c r="C13" s="8">
        <v>13.5</v>
      </c>
      <c r="D13" s="9"/>
      <c r="E13" s="10">
        <v>15</v>
      </c>
      <c r="F13" s="33">
        <f t="shared" si="0"/>
        <v>202.5</v>
      </c>
      <c r="G13" s="19"/>
      <c r="H13" s="16"/>
      <c r="I13" s="17"/>
      <c r="J13" s="18"/>
    </row>
    <row r="14" spans="2:29" x14ac:dyDescent="0.25">
      <c r="B14" s="7">
        <v>45727</v>
      </c>
      <c r="C14" s="8">
        <v>16</v>
      </c>
      <c r="D14" s="9"/>
      <c r="E14" s="10">
        <v>15</v>
      </c>
      <c r="F14" s="33">
        <f t="shared" si="0"/>
        <v>240</v>
      </c>
      <c r="G14" s="19"/>
      <c r="H14" s="16"/>
      <c r="I14" s="17"/>
      <c r="J14" s="18"/>
    </row>
    <row r="15" spans="2:29" x14ac:dyDescent="0.25">
      <c r="B15" s="7">
        <v>45728</v>
      </c>
      <c r="C15" s="8">
        <v>9.5</v>
      </c>
      <c r="D15" s="9"/>
      <c r="E15" s="10">
        <v>15</v>
      </c>
      <c r="F15" s="33">
        <f t="shared" si="0"/>
        <v>142.5</v>
      </c>
      <c r="G15" s="19"/>
      <c r="H15" s="16"/>
      <c r="I15" s="17"/>
      <c r="J15" s="18"/>
    </row>
    <row r="16" spans="2:29" x14ac:dyDescent="0.25">
      <c r="B16" s="7">
        <v>45729</v>
      </c>
      <c r="C16" s="8">
        <v>13</v>
      </c>
      <c r="D16" s="9"/>
      <c r="E16" s="10">
        <v>15</v>
      </c>
      <c r="F16" s="33">
        <f t="shared" si="0"/>
        <v>195</v>
      </c>
      <c r="G16" s="19"/>
      <c r="H16" s="16"/>
      <c r="I16" s="17"/>
      <c r="J16" s="18"/>
    </row>
    <row r="17" spans="2:14" x14ac:dyDescent="0.25">
      <c r="B17" s="7">
        <v>45730</v>
      </c>
      <c r="C17" s="8">
        <v>14</v>
      </c>
      <c r="D17" s="9"/>
      <c r="E17" s="10">
        <v>15</v>
      </c>
      <c r="F17" s="33">
        <f t="shared" si="0"/>
        <v>210</v>
      </c>
      <c r="G17" s="19"/>
      <c r="H17" s="16"/>
      <c r="I17" s="17"/>
      <c r="J17" s="18"/>
    </row>
    <row r="18" spans="2:14" x14ac:dyDescent="0.25">
      <c r="B18" s="7">
        <v>45731</v>
      </c>
      <c r="C18" s="8">
        <v>13</v>
      </c>
      <c r="D18" s="9"/>
      <c r="E18" s="10">
        <v>15</v>
      </c>
      <c r="F18" s="33">
        <f t="shared" si="0"/>
        <v>195</v>
      </c>
      <c r="G18" s="19"/>
      <c r="H18" s="16"/>
      <c r="I18" s="17"/>
      <c r="J18" s="18"/>
    </row>
    <row r="19" spans="2:14" x14ac:dyDescent="0.25">
      <c r="B19" s="7">
        <v>45732</v>
      </c>
      <c r="C19" s="8">
        <v>11.5</v>
      </c>
      <c r="D19" s="9"/>
      <c r="E19" s="10">
        <v>15</v>
      </c>
      <c r="F19" s="33">
        <f t="shared" si="0"/>
        <v>172.5</v>
      </c>
      <c r="G19" s="19"/>
      <c r="H19" s="16"/>
      <c r="I19" s="17"/>
      <c r="J19" s="18"/>
    </row>
    <row r="20" spans="2:14" x14ac:dyDescent="0.25">
      <c r="B20" s="7">
        <v>45733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>
        <v>11</v>
      </c>
      <c r="D21" s="9"/>
      <c r="E21" s="10">
        <v>15</v>
      </c>
      <c r="F21" s="33">
        <f t="shared" si="0"/>
        <v>165</v>
      </c>
      <c r="G21" s="19"/>
      <c r="H21" s="16"/>
      <c r="I21" s="17"/>
      <c r="J21" s="18"/>
    </row>
    <row r="22" spans="2:14" x14ac:dyDescent="0.25">
      <c r="B22" s="7">
        <v>45735</v>
      </c>
      <c r="C22" s="8">
        <v>12.5</v>
      </c>
      <c r="D22" s="9"/>
      <c r="E22" s="10">
        <v>15</v>
      </c>
      <c r="F22" s="33">
        <f t="shared" si="0"/>
        <v>187.5</v>
      </c>
      <c r="G22" s="19"/>
      <c r="H22" s="16"/>
      <c r="I22" s="17"/>
      <c r="J22" s="18"/>
    </row>
    <row r="23" spans="2:14" x14ac:dyDescent="0.25">
      <c r="B23" s="7">
        <v>45736</v>
      </c>
      <c r="C23" s="8">
        <v>11</v>
      </c>
      <c r="D23" s="9"/>
      <c r="E23" s="10">
        <v>15</v>
      </c>
      <c r="F23" s="33">
        <f t="shared" si="0"/>
        <v>165</v>
      </c>
      <c r="G23" s="19"/>
      <c r="H23" s="16"/>
      <c r="I23" s="17"/>
      <c r="J23" s="18"/>
    </row>
    <row r="24" spans="2:14" x14ac:dyDescent="0.25">
      <c r="B24" s="7">
        <v>45737</v>
      </c>
      <c r="C24" s="8">
        <v>12</v>
      </c>
      <c r="D24" s="9"/>
      <c r="E24" s="10">
        <v>15</v>
      </c>
      <c r="F24" s="33">
        <f t="shared" si="0"/>
        <v>180</v>
      </c>
      <c r="G24" s="19"/>
      <c r="H24" s="16"/>
      <c r="I24" s="17"/>
      <c r="J24" s="18"/>
    </row>
    <row r="25" spans="2:14" x14ac:dyDescent="0.25">
      <c r="B25" s="7">
        <v>45738</v>
      </c>
      <c r="C25" s="8">
        <v>11</v>
      </c>
      <c r="D25" s="9"/>
      <c r="E25" s="10">
        <v>15</v>
      </c>
      <c r="F25" s="33">
        <f t="shared" si="0"/>
        <v>165</v>
      </c>
      <c r="G25" s="19"/>
      <c r="H25" s="16"/>
      <c r="I25" s="17"/>
      <c r="J25" s="18"/>
    </row>
    <row r="26" spans="2:14" x14ac:dyDescent="0.25">
      <c r="B26" s="7">
        <v>45739</v>
      </c>
      <c r="C26" s="8">
        <v>12.5</v>
      </c>
      <c r="D26" s="9"/>
      <c r="E26" s="10">
        <v>15</v>
      </c>
      <c r="F26" s="33">
        <f t="shared" si="0"/>
        <v>187.5</v>
      </c>
      <c r="G26" s="19"/>
      <c r="H26" s="16"/>
      <c r="I26" s="17"/>
      <c r="J26" s="18"/>
    </row>
    <row r="27" spans="2:14" x14ac:dyDescent="0.25">
      <c r="B27" s="7">
        <v>45740</v>
      </c>
      <c r="C27" s="8">
        <v>12</v>
      </c>
      <c r="D27" s="9"/>
      <c r="E27" s="10">
        <v>15</v>
      </c>
      <c r="F27" s="33">
        <f t="shared" si="0"/>
        <v>180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12</v>
      </c>
      <c r="D28" s="9"/>
      <c r="E28" s="10">
        <v>15</v>
      </c>
      <c r="F28" s="33">
        <f t="shared" si="0"/>
        <v>180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11.5</v>
      </c>
      <c r="D29" s="9"/>
      <c r="E29" s="10">
        <v>15</v>
      </c>
      <c r="F29" s="33">
        <f t="shared" si="0"/>
        <v>172.5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11.5</v>
      </c>
      <c r="D30" s="9"/>
      <c r="E30" s="10">
        <v>15</v>
      </c>
      <c r="F30" s="33">
        <f t="shared" si="0"/>
        <v>172.5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11</v>
      </c>
      <c r="D31" s="9"/>
      <c r="E31" s="10">
        <v>15</v>
      </c>
      <c r="F31" s="33">
        <f t="shared" si="0"/>
        <v>165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18.5</v>
      </c>
      <c r="D34" s="36"/>
      <c r="E34" s="10">
        <v>15</v>
      </c>
      <c r="F34" s="38">
        <f t="shared" si="0"/>
        <v>277.5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353.5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64545.421275000001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5302.5</v>
      </c>
      <c r="L36" s="31">
        <f>J36-J4-J5-J6</f>
        <v>5244.2255250000007</v>
      </c>
      <c r="M36" s="31"/>
      <c r="N36" s="31">
        <f>L36-M36</f>
        <v>5244.2255250000007</v>
      </c>
    </row>
    <row r="37" spans="2:14" x14ac:dyDescent="0.25">
      <c r="B37" s="26" t="s">
        <v>14</v>
      </c>
      <c r="C37" s="30">
        <f>C35</f>
        <v>353.5</v>
      </c>
      <c r="D37" s="9">
        <f>D35/1.03</f>
        <v>0</v>
      </c>
      <c r="E37" s="10"/>
      <c r="F37" s="33">
        <f>SUM(F4:F36)</f>
        <v>5302.5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-59242.921275000001</v>
      </c>
      <c r="M39" s="17"/>
      <c r="N39" s="40">
        <f>J39+N34</f>
        <v>-59242.921275000001</v>
      </c>
    </row>
    <row r="40" spans="2:14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  <c r="M40" s="17" t="s">
        <v>25</v>
      </c>
      <c r="N40" s="40">
        <v>83487.179999999978</v>
      </c>
    </row>
    <row r="41" spans="2:14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  <c r="M41" s="17" t="s">
        <v>32</v>
      </c>
      <c r="N41" s="40">
        <f>N40+N39</f>
        <v>24244.258724999978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7.5</v>
      </c>
      <c r="D4" s="9"/>
      <c r="E4" s="10">
        <v>15</v>
      </c>
      <c r="F4" s="33">
        <f>E4*C4</f>
        <v>112.5</v>
      </c>
      <c r="G4" s="11"/>
      <c r="H4" s="12" t="s">
        <v>6</v>
      </c>
      <c r="I4" s="13">
        <v>0.01</v>
      </c>
      <c r="J4" s="14">
        <f>(F36+F37)*I4</f>
        <v>47.925000000000004</v>
      </c>
    </row>
    <row r="5" spans="2:29" x14ac:dyDescent="0.25">
      <c r="B5" s="7">
        <v>45749</v>
      </c>
      <c r="C5" s="8">
        <v>12.5</v>
      </c>
      <c r="D5" s="9"/>
      <c r="E5" s="10">
        <v>15</v>
      </c>
      <c r="F5" s="33">
        <f t="shared" ref="F5:F34" si="0">E5*C5</f>
        <v>187.5</v>
      </c>
      <c r="G5" s="11"/>
      <c r="H5" s="12" t="s">
        <v>7</v>
      </c>
      <c r="I5" s="13">
        <v>1E-3</v>
      </c>
      <c r="J5" s="14">
        <f>(F36+F37-J4-J6)*I5</f>
        <v>4.7445750000000002</v>
      </c>
    </row>
    <row r="6" spans="2:29" x14ac:dyDescent="0.25">
      <c r="B6" s="7">
        <v>45750</v>
      </c>
      <c r="C6" s="8">
        <v>10.5</v>
      </c>
      <c r="D6" s="9"/>
      <c r="E6" s="10">
        <v>15</v>
      </c>
      <c r="F6" s="33">
        <f t="shared" si="0"/>
        <v>157.5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12</v>
      </c>
      <c r="D7" s="9"/>
      <c r="E7" s="10">
        <v>15</v>
      </c>
      <c r="F7" s="33">
        <f t="shared" si="0"/>
        <v>180</v>
      </c>
      <c r="G7" s="11"/>
      <c r="H7" s="12" t="s">
        <v>9</v>
      </c>
      <c r="I7" s="13"/>
      <c r="J7" s="14">
        <f>'MART 2025'!J39*-1</f>
        <v>59242.921275000001</v>
      </c>
    </row>
    <row r="8" spans="2:29" x14ac:dyDescent="0.25">
      <c r="B8" s="7">
        <v>45752</v>
      </c>
      <c r="C8" s="8">
        <v>10</v>
      </c>
      <c r="D8" s="9"/>
      <c r="E8" s="10">
        <v>15</v>
      </c>
      <c r="F8" s="33">
        <f t="shared" si="0"/>
        <v>150</v>
      </c>
      <c r="G8" s="15"/>
      <c r="H8" s="16"/>
      <c r="I8" s="17"/>
      <c r="J8" s="18"/>
    </row>
    <row r="9" spans="2:29" x14ac:dyDescent="0.25">
      <c r="B9" s="7">
        <v>45753</v>
      </c>
      <c r="C9" s="8">
        <v>7</v>
      </c>
      <c r="D9" s="9"/>
      <c r="E9" s="10">
        <v>15</v>
      </c>
      <c r="F9" s="33">
        <f t="shared" si="0"/>
        <v>105</v>
      </c>
      <c r="G9" s="15"/>
      <c r="H9" s="16"/>
      <c r="I9" s="17"/>
      <c r="J9" s="18"/>
    </row>
    <row r="10" spans="2:29" x14ac:dyDescent="0.25">
      <c r="B10" s="7">
        <v>45754</v>
      </c>
      <c r="C10" s="8">
        <v>11</v>
      </c>
      <c r="D10" s="9"/>
      <c r="E10" s="10">
        <v>15</v>
      </c>
      <c r="F10" s="33">
        <f t="shared" si="0"/>
        <v>165</v>
      </c>
      <c r="G10" s="15"/>
      <c r="H10" s="16"/>
      <c r="I10" s="17"/>
      <c r="J10" s="18"/>
    </row>
    <row r="11" spans="2:29" x14ac:dyDescent="0.25">
      <c r="B11" s="7">
        <v>45755</v>
      </c>
      <c r="C11" s="8">
        <v>11.5</v>
      </c>
      <c r="D11" s="9"/>
      <c r="E11" s="10">
        <v>15</v>
      </c>
      <c r="F11" s="33">
        <f t="shared" si="0"/>
        <v>172.5</v>
      </c>
      <c r="G11" s="19"/>
      <c r="H11" s="16"/>
      <c r="I11" s="17"/>
      <c r="J11" s="18"/>
    </row>
    <row r="12" spans="2:29" x14ac:dyDescent="0.25">
      <c r="B12" s="7">
        <v>45756</v>
      </c>
      <c r="C12" s="8">
        <v>8</v>
      </c>
      <c r="D12" s="9"/>
      <c r="E12" s="10">
        <v>15</v>
      </c>
      <c r="F12" s="33">
        <f t="shared" si="0"/>
        <v>120</v>
      </c>
      <c r="G12" s="19"/>
      <c r="H12" s="16"/>
      <c r="I12" s="17"/>
      <c r="J12" s="18"/>
    </row>
    <row r="13" spans="2:29" x14ac:dyDescent="0.25">
      <c r="B13" s="7">
        <v>45757</v>
      </c>
      <c r="C13" s="8">
        <v>10.5</v>
      </c>
      <c r="D13" s="9"/>
      <c r="E13" s="10">
        <v>15</v>
      </c>
      <c r="F13" s="33">
        <f t="shared" si="0"/>
        <v>157.5</v>
      </c>
      <c r="G13" s="19"/>
      <c r="H13" s="16"/>
      <c r="I13" s="17"/>
      <c r="J13" s="18"/>
    </row>
    <row r="14" spans="2:29" x14ac:dyDescent="0.25">
      <c r="B14" s="7">
        <v>45758</v>
      </c>
      <c r="C14" s="8">
        <v>11</v>
      </c>
      <c r="D14" s="9"/>
      <c r="E14" s="10">
        <v>15</v>
      </c>
      <c r="F14" s="33">
        <f t="shared" si="0"/>
        <v>165</v>
      </c>
      <c r="G14" s="19"/>
      <c r="H14" s="16"/>
      <c r="I14" s="17"/>
      <c r="J14" s="18"/>
    </row>
    <row r="15" spans="2:29" x14ac:dyDescent="0.25">
      <c r="B15" s="7">
        <v>45759</v>
      </c>
      <c r="C15" s="8">
        <v>10.5</v>
      </c>
      <c r="D15" s="9"/>
      <c r="E15" s="10">
        <v>15</v>
      </c>
      <c r="F15" s="33">
        <f t="shared" si="0"/>
        <v>157.5</v>
      </c>
      <c r="G15" s="19"/>
      <c r="H15" s="16"/>
      <c r="I15" s="17"/>
      <c r="J15" s="18"/>
    </row>
    <row r="16" spans="2:29" x14ac:dyDescent="0.25">
      <c r="B16" s="7">
        <v>45760</v>
      </c>
      <c r="C16" s="8">
        <v>11</v>
      </c>
      <c r="D16" s="9"/>
      <c r="E16" s="10">
        <v>15</v>
      </c>
      <c r="F16" s="33">
        <f t="shared" si="0"/>
        <v>165</v>
      </c>
      <c r="G16" s="19"/>
      <c r="H16" s="16"/>
      <c r="I16" s="17"/>
      <c r="J16" s="18"/>
    </row>
    <row r="17" spans="2:10" x14ac:dyDescent="0.25">
      <c r="B17" s="7">
        <v>45761</v>
      </c>
      <c r="C17" s="8">
        <v>11</v>
      </c>
      <c r="D17" s="9"/>
      <c r="E17" s="10">
        <v>15</v>
      </c>
      <c r="F17" s="33">
        <f t="shared" si="0"/>
        <v>165</v>
      </c>
      <c r="G17" s="19"/>
      <c r="H17" s="16"/>
      <c r="I17" s="17"/>
      <c r="J17" s="18"/>
    </row>
    <row r="18" spans="2:10" x14ac:dyDescent="0.25">
      <c r="B18" s="7">
        <v>45762</v>
      </c>
      <c r="C18" s="8">
        <v>11.5</v>
      </c>
      <c r="D18" s="9"/>
      <c r="E18" s="10">
        <v>15</v>
      </c>
      <c r="F18" s="33">
        <f t="shared" si="0"/>
        <v>172.5</v>
      </c>
      <c r="G18" s="19"/>
      <c r="H18" s="16"/>
      <c r="I18" s="17"/>
      <c r="J18" s="18"/>
    </row>
    <row r="19" spans="2:10" x14ac:dyDescent="0.25">
      <c r="B19" s="7">
        <v>45763</v>
      </c>
      <c r="C19" s="8">
        <v>8.5</v>
      </c>
      <c r="D19" s="9"/>
      <c r="E19" s="10">
        <v>15</v>
      </c>
      <c r="F19" s="33">
        <f t="shared" si="0"/>
        <v>127.5</v>
      </c>
      <c r="G19" s="19"/>
      <c r="H19" s="16"/>
      <c r="I19" s="17"/>
      <c r="J19" s="18"/>
    </row>
    <row r="20" spans="2:10" x14ac:dyDescent="0.25">
      <c r="B20" s="7">
        <v>45764</v>
      </c>
      <c r="C20" s="8">
        <v>12</v>
      </c>
      <c r="D20" s="9"/>
      <c r="E20" s="10">
        <v>15</v>
      </c>
      <c r="F20" s="33">
        <f t="shared" si="0"/>
        <v>180</v>
      </c>
      <c r="G20" s="19"/>
      <c r="H20" s="16"/>
      <c r="I20" s="17"/>
      <c r="J20" s="18"/>
    </row>
    <row r="21" spans="2:10" x14ac:dyDescent="0.25">
      <c r="B21" s="7">
        <v>45765</v>
      </c>
      <c r="C21" s="8">
        <v>10</v>
      </c>
      <c r="D21" s="9"/>
      <c r="E21" s="10">
        <v>15</v>
      </c>
      <c r="F21" s="33">
        <f t="shared" si="0"/>
        <v>150</v>
      </c>
      <c r="G21" s="19"/>
      <c r="H21" s="16"/>
      <c r="I21" s="17"/>
      <c r="J21" s="18"/>
    </row>
    <row r="22" spans="2:10" x14ac:dyDescent="0.25">
      <c r="B22" s="7">
        <v>45766</v>
      </c>
      <c r="C22" s="8">
        <v>14</v>
      </c>
      <c r="D22" s="9"/>
      <c r="E22" s="10">
        <v>15</v>
      </c>
      <c r="F22" s="33">
        <f t="shared" si="0"/>
        <v>210</v>
      </c>
      <c r="G22" s="19"/>
      <c r="H22" s="16"/>
      <c r="I22" s="17"/>
      <c r="J22" s="18"/>
    </row>
    <row r="23" spans="2:10" x14ac:dyDescent="0.25">
      <c r="B23" s="7">
        <v>45767</v>
      </c>
      <c r="C23" s="8">
        <v>12</v>
      </c>
      <c r="D23" s="9"/>
      <c r="E23" s="10">
        <v>15</v>
      </c>
      <c r="F23" s="33">
        <f t="shared" si="0"/>
        <v>180</v>
      </c>
      <c r="G23" s="19"/>
      <c r="H23" s="16"/>
      <c r="I23" s="17"/>
      <c r="J23" s="18"/>
    </row>
    <row r="24" spans="2:10" x14ac:dyDescent="0.25">
      <c r="B24" s="7">
        <v>45768</v>
      </c>
      <c r="C24" s="8">
        <v>13</v>
      </c>
      <c r="D24" s="9"/>
      <c r="E24" s="10">
        <v>15</v>
      </c>
      <c r="F24" s="33">
        <f t="shared" si="0"/>
        <v>195</v>
      </c>
      <c r="G24" s="19"/>
      <c r="H24" s="16"/>
      <c r="I24" s="17"/>
      <c r="J24" s="18"/>
    </row>
    <row r="25" spans="2:10" x14ac:dyDescent="0.25">
      <c r="B25" s="7">
        <v>45769</v>
      </c>
      <c r="C25" s="8">
        <v>14</v>
      </c>
      <c r="D25" s="9"/>
      <c r="E25" s="10">
        <v>15</v>
      </c>
      <c r="F25" s="33">
        <f t="shared" si="0"/>
        <v>210</v>
      </c>
      <c r="G25" s="19"/>
      <c r="H25" s="16"/>
      <c r="I25" s="17"/>
      <c r="J25" s="18"/>
    </row>
    <row r="26" spans="2:10" x14ac:dyDescent="0.25">
      <c r="B26" s="7">
        <v>45770</v>
      </c>
      <c r="C26" s="8">
        <v>7</v>
      </c>
      <c r="D26" s="9"/>
      <c r="E26" s="10">
        <v>15</v>
      </c>
      <c r="F26" s="33">
        <f t="shared" si="0"/>
        <v>105</v>
      </c>
      <c r="G26" s="19"/>
      <c r="H26" s="16"/>
      <c r="I26" s="17"/>
      <c r="J26" s="18"/>
    </row>
    <row r="27" spans="2:10" x14ac:dyDescent="0.25">
      <c r="B27" s="7">
        <v>45771</v>
      </c>
      <c r="C27" s="8">
        <v>14.5</v>
      </c>
      <c r="D27" s="9"/>
      <c r="E27" s="10">
        <v>15</v>
      </c>
      <c r="F27" s="33">
        <f t="shared" si="0"/>
        <v>217.5</v>
      </c>
      <c r="G27" s="19"/>
      <c r="H27" s="16"/>
      <c r="I27" s="17"/>
      <c r="J27" s="18"/>
    </row>
    <row r="28" spans="2:10" x14ac:dyDescent="0.25">
      <c r="B28" s="7">
        <v>45772</v>
      </c>
      <c r="C28" s="8">
        <v>11</v>
      </c>
      <c r="D28" s="9"/>
      <c r="E28" s="10">
        <v>15</v>
      </c>
      <c r="F28" s="33">
        <f t="shared" si="0"/>
        <v>165</v>
      </c>
      <c r="G28" s="19"/>
      <c r="H28" s="16"/>
      <c r="I28" s="17"/>
      <c r="J28" s="18"/>
    </row>
    <row r="29" spans="2:10" x14ac:dyDescent="0.25">
      <c r="B29" s="7">
        <v>45773</v>
      </c>
      <c r="C29" s="8">
        <v>11</v>
      </c>
      <c r="D29" s="9"/>
      <c r="E29" s="10">
        <v>15</v>
      </c>
      <c r="F29" s="33">
        <f t="shared" si="0"/>
        <v>165</v>
      </c>
      <c r="G29" s="19"/>
      <c r="H29" s="16"/>
      <c r="I29" s="17"/>
      <c r="J29" s="18"/>
    </row>
    <row r="30" spans="2:10" x14ac:dyDescent="0.25">
      <c r="B30" s="7">
        <v>45774</v>
      </c>
      <c r="C30" s="8">
        <v>9.5</v>
      </c>
      <c r="D30" s="9"/>
      <c r="E30" s="10">
        <v>15</v>
      </c>
      <c r="F30" s="33">
        <f t="shared" si="0"/>
        <v>142.5</v>
      </c>
      <c r="G30" s="19"/>
      <c r="H30" s="16"/>
      <c r="I30" s="17"/>
      <c r="J30" s="18"/>
    </row>
    <row r="31" spans="2:10" x14ac:dyDescent="0.25">
      <c r="B31" s="7">
        <v>45775</v>
      </c>
      <c r="C31" s="8">
        <v>11</v>
      </c>
      <c r="D31" s="9"/>
      <c r="E31" s="10">
        <v>15</v>
      </c>
      <c r="F31" s="33">
        <f t="shared" si="0"/>
        <v>165</v>
      </c>
      <c r="G31" s="19"/>
      <c r="H31" s="16"/>
      <c r="I31" s="17"/>
      <c r="J31" s="18"/>
    </row>
    <row r="32" spans="2:10" x14ac:dyDescent="0.25">
      <c r="B32" s="7">
        <v>45776</v>
      </c>
      <c r="C32" s="8">
        <v>6.5</v>
      </c>
      <c r="D32" s="9"/>
      <c r="E32" s="10">
        <v>15</v>
      </c>
      <c r="F32" s="33">
        <f t="shared" si="0"/>
        <v>97.5</v>
      </c>
      <c r="G32" s="19"/>
      <c r="H32" s="16"/>
      <c r="I32" s="17"/>
      <c r="J32" s="18"/>
    </row>
    <row r="33" spans="2:12" x14ac:dyDescent="0.25">
      <c r="B33" s="7">
        <v>45777</v>
      </c>
      <c r="C33" s="8">
        <v>10</v>
      </c>
      <c r="D33" s="9"/>
      <c r="E33" s="10">
        <v>15</v>
      </c>
      <c r="F33" s="33">
        <f t="shared" si="0"/>
        <v>150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319.5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59295.590850000001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4792.5</v>
      </c>
      <c r="L36" s="31">
        <f>J36-J4-J5-J6</f>
        <v>4739.8304250000001</v>
      </c>
    </row>
    <row r="37" spans="2:12" x14ac:dyDescent="0.25">
      <c r="B37" s="26" t="s">
        <v>14</v>
      </c>
      <c r="C37" s="30">
        <f>C35</f>
        <v>319.5</v>
      </c>
      <c r="D37" s="9">
        <f>D35/1.03</f>
        <v>0</v>
      </c>
      <c r="E37" s="10"/>
      <c r="F37" s="33">
        <f>SUM(F4:F36)</f>
        <v>4792.5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-54503.090850000001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L38" sqref="L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10</v>
      </c>
      <c r="D4" s="9"/>
      <c r="E4" s="10">
        <v>15</v>
      </c>
      <c r="F4" s="33">
        <f>E4*C4</f>
        <v>150</v>
      </c>
      <c r="G4" s="11"/>
      <c r="H4" s="12" t="s">
        <v>6</v>
      </c>
      <c r="I4" s="13">
        <v>0.01</v>
      </c>
      <c r="J4" s="14">
        <f>(F36+F37)*I4</f>
        <v>151.65</v>
      </c>
    </row>
    <row r="5" spans="2:29" x14ac:dyDescent="0.25">
      <c r="B5" s="7">
        <v>45779</v>
      </c>
      <c r="C5" s="8">
        <v>9.5</v>
      </c>
      <c r="D5" s="9"/>
      <c r="E5" s="10">
        <v>15</v>
      </c>
      <c r="F5" s="33">
        <f t="shared" ref="F5:F34" si="0">E5*C5</f>
        <v>142.5</v>
      </c>
      <c r="G5" s="11"/>
      <c r="H5" s="12" t="s">
        <v>7</v>
      </c>
      <c r="I5" s="13">
        <v>1E-3</v>
      </c>
      <c r="J5" s="14">
        <f>(F36+F37-J4-J6)*I5</f>
        <v>15.013350000000001</v>
      </c>
    </row>
    <row r="6" spans="2:29" x14ac:dyDescent="0.25">
      <c r="B6" s="7">
        <v>45780</v>
      </c>
      <c r="C6" s="8">
        <v>12</v>
      </c>
      <c r="D6" s="9"/>
      <c r="E6" s="10">
        <v>15</v>
      </c>
      <c r="F6" s="33">
        <f t="shared" si="0"/>
        <v>180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9</v>
      </c>
      <c r="D7" s="9"/>
      <c r="E7" s="10">
        <v>15</v>
      </c>
      <c r="F7" s="33">
        <f t="shared" si="0"/>
        <v>135</v>
      </c>
      <c r="G7" s="11"/>
      <c r="H7" s="12" t="s">
        <v>9</v>
      </c>
      <c r="I7" s="13"/>
      <c r="J7" s="14">
        <f>'NİSAN 2025'!J39*-1</f>
        <v>54503.090850000001</v>
      </c>
    </row>
    <row r="8" spans="2:29" x14ac:dyDescent="0.25">
      <c r="B8" s="7">
        <v>45782</v>
      </c>
      <c r="C8" s="8">
        <v>4</v>
      </c>
      <c r="D8" s="9"/>
      <c r="E8" s="10">
        <v>15</v>
      </c>
      <c r="F8" s="33">
        <f t="shared" si="0"/>
        <v>60</v>
      </c>
      <c r="G8" s="15"/>
      <c r="H8" s="16"/>
      <c r="I8" s="17"/>
      <c r="J8" s="18"/>
    </row>
    <row r="9" spans="2:29" x14ac:dyDescent="0.25">
      <c r="B9" s="7">
        <v>45783</v>
      </c>
      <c r="C9" s="8">
        <v>7</v>
      </c>
      <c r="D9" s="9"/>
      <c r="E9" s="10">
        <v>15</v>
      </c>
      <c r="F9" s="33">
        <f t="shared" si="0"/>
        <v>105</v>
      </c>
      <c r="G9" s="15"/>
      <c r="H9" s="16"/>
      <c r="I9" s="17"/>
      <c r="J9" s="18"/>
    </row>
    <row r="10" spans="2:29" x14ac:dyDescent="0.25">
      <c r="B10" s="7">
        <v>45784</v>
      </c>
      <c r="C10" s="8">
        <v>10</v>
      </c>
      <c r="D10" s="9"/>
      <c r="E10" s="10">
        <v>15</v>
      </c>
      <c r="F10" s="33">
        <f t="shared" si="0"/>
        <v>150</v>
      </c>
      <c r="G10" s="15"/>
      <c r="H10" s="16"/>
      <c r="I10" s="17"/>
      <c r="J10" s="18"/>
    </row>
    <row r="11" spans="2:29" x14ac:dyDescent="0.25">
      <c r="B11" s="7">
        <v>45785</v>
      </c>
      <c r="C11" s="8">
        <v>8.5</v>
      </c>
      <c r="D11" s="9"/>
      <c r="E11" s="10">
        <v>15</v>
      </c>
      <c r="F11" s="33">
        <f t="shared" si="0"/>
        <v>127.5</v>
      </c>
      <c r="G11" s="19"/>
      <c r="H11" s="16"/>
      <c r="I11" s="17"/>
      <c r="J11" s="18"/>
    </row>
    <row r="12" spans="2:29" x14ac:dyDescent="0.25">
      <c r="B12" s="7">
        <v>45786</v>
      </c>
      <c r="C12" s="8">
        <v>9.5</v>
      </c>
      <c r="D12" s="9"/>
      <c r="E12" s="10">
        <v>15</v>
      </c>
      <c r="F12" s="33">
        <f t="shared" si="0"/>
        <v>142.5</v>
      </c>
      <c r="G12" s="19"/>
      <c r="H12" s="16"/>
      <c r="I12" s="17"/>
      <c r="J12" s="18"/>
    </row>
    <row r="13" spans="2:29" x14ac:dyDescent="0.25">
      <c r="B13" s="7">
        <v>45787</v>
      </c>
      <c r="C13" s="8">
        <v>6.5</v>
      </c>
      <c r="D13" s="9"/>
      <c r="E13" s="10">
        <v>15</v>
      </c>
      <c r="F13" s="33">
        <f t="shared" si="0"/>
        <v>97.5</v>
      </c>
      <c r="G13" s="19"/>
      <c r="H13" s="16"/>
      <c r="I13" s="17"/>
      <c r="J13" s="18"/>
    </row>
    <row r="14" spans="2:29" x14ac:dyDescent="0.25">
      <c r="B14" s="7">
        <v>45788</v>
      </c>
      <c r="C14" s="8">
        <v>9</v>
      </c>
      <c r="D14" s="9"/>
      <c r="E14" s="10">
        <v>15</v>
      </c>
      <c r="F14" s="33">
        <f t="shared" si="0"/>
        <v>135</v>
      </c>
      <c r="G14" s="19"/>
      <c r="H14" s="16"/>
      <c r="I14" s="17"/>
      <c r="J14" s="18"/>
    </row>
    <row r="15" spans="2:29" x14ac:dyDescent="0.25">
      <c r="B15" s="7">
        <v>45789</v>
      </c>
      <c r="C15" s="8">
        <v>9</v>
      </c>
      <c r="D15" s="9"/>
      <c r="E15" s="10">
        <v>15</v>
      </c>
      <c r="F15" s="33">
        <f t="shared" si="0"/>
        <v>135</v>
      </c>
      <c r="G15" s="19"/>
      <c r="H15" s="16"/>
      <c r="I15" s="17"/>
      <c r="J15" s="18"/>
    </row>
    <row r="16" spans="2:29" x14ac:dyDescent="0.25">
      <c r="B16" s="7">
        <v>45790</v>
      </c>
      <c r="C16" s="8">
        <v>5.5</v>
      </c>
      <c r="D16" s="9"/>
      <c r="E16" s="10">
        <v>15</v>
      </c>
      <c r="F16" s="33">
        <f t="shared" si="0"/>
        <v>82.5</v>
      </c>
      <c r="G16" s="19"/>
      <c r="H16" s="16"/>
      <c r="I16" s="17"/>
      <c r="J16" s="18"/>
    </row>
    <row r="17" spans="2:10" x14ac:dyDescent="0.25">
      <c r="B17" s="7">
        <v>45791</v>
      </c>
      <c r="C17" s="8">
        <v>16</v>
      </c>
      <c r="D17" s="9"/>
      <c r="E17" s="10">
        <v>15</v>
      </c>
      <c r="F17" s="33">
        <f t="shared" si="0"/>
        <v>240</v>
      </c>
      <c r="G17" s="19"/>
      <c r="H17" s="16"/>
      <c r="I17" s="17"/>
      <c r="J17" s="18"/>
    </row>
    <row r="18" spans="2:10" x14ac:dyDescent="0.25">
      <c r="B18" s="7">
        <v>45792</v>
      </c>
      <c r="C18" s="8">
        <v>35.5</v>
      </c>
      <c r="D18" s="9"/>
      <c r="E18" s="10">
        <v>15</v>
      </c>
      <c r="F18" s="33">
        <f t="shared" si="0"/>
        <v>532.5</v>
      </c>
      <c r="G18" s="19"/>
      <c r="H18" s="16"/>
      <c r="I18" s="17"/>
      <c r="J18" s="18"/>
    </row>
    <row r="19" spans="2:10" x14ac:dyDescent="0.25">
      <c r="B19" s="7">
        <v>45793</v>
      </c>
      <c r="C19" s="8">
        <v>27.5</v>
      </c>
      <c r="D19" s="9"/>
      <c r="E19" s="10">
        <v>15</v>
      </c>
      <c r="F19" s="33">
        <f t="shared" si="0"/>
        <v>412.5</v>
      </c>
      <c r="G19" s="19"/>
      <c r="H19" s="16"/>
      <c r="I19" s="17"/>
      <c r="J19" s="18"/>
    </row>
    <row r="20" spans="2:10" x14ac:dyDescent="0.25">
      <c r="B20" s="7">
        <v>45794</v>
      </c>
      <c r="C20" s="8">
        <v>32.5</v>
      </c>
      <c r="D20" s="9"/>
      <c r="E20" s="10">
        <v>15</v>
      </c>
      <c r="F20" s="33">
        <f t="shared" si="0"/>
        <v>487.5</v>
      </c>
      <c r="G20" s="19"/>
      <c r="H20" s="16"/>
      <c r="I20" s="17"/>
      <c r="J20" s="18"/>
    </row>
    <row r="21" spans="2:10" x14ac:dyDescent="0.25">
      <c r="B21" s="7">
        <v>45795</v>
      </c>
      <c r="C21" s="8">
        <v>49</v>
      </c>
      <c r="D21" s="9"/>
      <c r="E21" s="10">
        <v>15</v>
      </c>
      <c r="F21" s="33">
        <f t="shared" si="0"/>
        <v>735</v>
      </c>
      <c r="G21" s="19"/>
      <c r="H21" s="16"/>
      <c r="I21" s="17"/>
      <c r="J21" s="18"/>
    </row>
    <row r="22" spans="2:10" x14ac:dyDescent="0.25">
      <c r="B22" s="7">
        <v>45796</v>
      </c>
      <c r="C22" s="8">
        <v>47</v>
      </c>
      <c r="D22" s="9"/>
      <c r="E22" s="10">
        <v>15</v>
      </c>
      <c r="F22" s="33">
        <f t="shared" si="0"/>
        <v>705</v>
      </c>
      <c r="G22" s="19"/>
      <c r="H22" s="16"/>
      <c r="I22" s="17"/>
      <c r="J22" s="18"/>
    </row>
    <row r="23" spans="2:10" x14ac:dyDescent="0.25">
      <c r="B23" s="7">
        <v>45797</v>
      </c>
      <c r="C23" s="8">
        <v>54.5</v>
      </c>
      <c r="D23" s="9"/>
      <c r="E23" s="10">
        <v>15</v>
      </c>
      <c r="F23" s="33">
        <f t="shared" si="0"/>
        <v>817.5</v>
      </c>
      <c r="G23" s="19"/>
      <c r="H23" s="16"/>
      <c r="I23" s="17"/>
      <c r="J23" s="18"/>
    </row>
    <row r="24" spans="2:10" x14ac:dyDescent="0.25">
      <c r="B24" s="7">
        <v>45798</v>
      </c>
      <c r="C24" s="8">
        <v>61</v>
      </c>
      <c r="D24" s="9"/>
      <c r="E24" s="10">
        <v>15</v>
      </c>
      <c r="F24" s="33">
        <f t="shared" si="0"/>
        <v>915</v>
      </c>
      <c r="G24" s="19"/>
      <c r="H24" s="16"/>
      <c r="I24" s="17"/>
      <c r="J24" s="18"/>
    </row>
    <row r="25" spans="2:10" x14ac:dyDescent="0.25">
      <c r="B25" s="7">
        <v>45799</v>
      </c>
      <c r="C25" s="8">
        <v>56</v>
      </c>
      <c r="D25" s="9"/>
      <c r="E25" s="10">
        <v>15</v>
      </c>
      <c r="F25" s="33">
        <f t="shared" si="0"/>
        <v>840</v>
      </c>
      <c r="G25" s="19"/>
      <c r="H25" s="16"/>
      <c r="I25" s="17"/>
      <c r="J25" s="18"/>
    </row>
    <row r="26" spans="2:10" x14ac:dyDescent="0.25">
      <c r="B26" s="7">
        <v>45800</v>
      </c>
      <c r="C26" s="8">
        <v>51.5</v>
      </c>
      <c r="D26" s="9"/>
      <c r="E26" s="10">
        <v>15</v>
      </c>
      <c r="F26" s="33">
        <f t="shared" si="0"/>
        <v>772.5</v>
      </c>
      <c r="G26" s="19"/>
      <c r="H26" s="16"/>
      <c r="I26" s="17"/>
      <c r="J26" s="18"/>
    </row>
    <row r="27" spans="2:10" x14ac:dyDescent="0.25">
      <c r="B27" s="7">
        <v>45801</v>
      </c>
      <c r="C27" s="8">
        <v>62.5</v>
      </c>
      <c r="D27" s="9"/>
      <c r="E27" s="10">
        <v>15</v>
      </c>
      <c r="F27" s="33">
        <f t="shared" si="0"/>
        <v>937.5</v>
      </c>
      <c r="G27" s="19"/>
      <c r="H27" s="16"/>
      <c r="I27" s="17"/>
      <c r="J27" s="18"/>
    </row>
    <row r="28" spans="2:10" x14ac:dyDescent="0.25">
      <c r="B28" s="7">
        <v>45802</v>
      </c>
      <c r="C28" s="8">
        <v>52.5</v>
      </c>
      <c r="D28" s="9"/>
      <c r="E28" s="10">
        <v>15</v>
      </c>
      <c r="F28" s="33">
        <f t="shared" si="0"/>
        <v>787.5</v>
      </c>
      <c r="G28" s="19"/>
      <c r="H28" s="16"/>
      <c r="I28" s="17"/>
      <c r="J28" s="18"/>
    </row>
    <row r="29" spans="2:10" x14ac:dyDescent="0.25">
      <c r="B29" s="7">
        <v>45803</v>
      </c>
      <c r="C29" s="8">
        <v>51</v>
      </c>
      <c r="D29" s="9"/>
      <c r="E29" s="10">
        <v>15</v>
      </c>
      <c r="F29" s="33">
        <f t="shared" si="0"/>
        <v>765</v>
      </c>
      <c r="G29" s="19"/>
      <c r="H29" s="16"/>
      <c r="I29" s="17"/>
      <c r="J29" s="18"/>
    </row>
    <row r="30" spans="2:10" x14ac:dyDescent="0.25">
      <c r="B30" s="7">
        <v>45804</v>
      </c>
      <c r="C30" s="8">
        <v>44</v>
      </c>
      <c r="D30" s="9"/>
      <c r="E30" s="10">
        <v>15</v>
      </c>
      <c r="F30" s="33">
        <f t="shared" si="0"/>
        <v>660</v>
      </c>
      <c r="G30" s="19"/>
      <c r="H30" s="16"/>
      <c r="I30" s="17"/>
      <c r="J30" s="18"/>
    </row>
    <row r="31" spans="2:10" x14ac:dyDescent="0.25">
      <c r="B31" s="7">
        <v>45805</v>
      </c>
      <c r="C31" s="8">
        <v>54.5</v>
      </c>
      <c r="D31" s="9"/>
      <c r="E31" s="10">
        <v>15</v>
      </c>
      <c r="F31" s="33">
        <f t="shared" si="0"/>
        <v>817.5</v>
      </c>
      <c r="G31" s="19"/>
      <c r="H31" s="16"/>
      <c r="I31" s="17"/>
      <c r="J31" s="18"/>
    </row>
    <row r="32" spans="2:10" x14ac:dyDescent="0.25">
      <c r="B32" s="7">
        <v>45806</v>
      </c>
      <c r="C32" s="8">
        <v>63</v>
      </c>
      <c r="D32" s="9"/>
      <c r="E32" s="10">
        <v>15</v>
      </c>
      <c r="F32" s="33">
        <f t="shared" si="0"/>
        <v>945</v>
      </c>
      <c r="G32" s="19"/>
      <c r="H32" s="16"/>
      <c r="I32" s="17"/>
      <c r="J32" s="18"/>
    </row>
    <row r="33" spans="2:12" x14ac:dyDescent="0.25">
      <c r="B33" s="7">
        <v>45807</v>
      </c>
      <c r="C33" s="8">
        <v>67.5</v>
      </c>
      <c r="D33" s="9"/>
      <c r="E33" s="10">
        <v>15</v>
      </c>
      <c r="F33" s="33">
        <f t="shared" si="0"/>
        <v>1012.5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76</v>
      </c>
      <c r="D34" s="36"/>
      <c r="E34" s="10">
        <v>15</v>
      </c>
      <c r="F34" s="38">
        <f t="shared" si="0"/>
        <v>1140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1011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54669.754200000003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15165</v>
      </c>
      <c r="L36" s="31">
        <f>J36-J4-J5-J6</f>
        <v>14998.336650000001</v>
      </c>
    </row>
    <row r="37" spans="2:12" x14ac:dyDescent="0.25">
      <c r="B37" s="26" t="s">
        <v>14</v>
      </c>
      <c r="C37" s="30">
        <f>C35</f>
        <v>1011</v>
      </c>
      <c r="D37" s="9">
        <f>D35/1.03</f>
        <v>0</v>
      </c>
      <c r="E37" s="10"/>
      <c r="F37" s="33">
        <f>SUM(F4:F36)</f>
        <v>15165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-39504.754200000003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Z11" sqref="Z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44440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45832</v>
      </c>
      <c r="Q3" s="13">
        <f>R3-P3</f>
        <v>37</v>
      </c>
      <c r="R3" s="101">
        <v>45869</v>
      </c>
      <c r="S3" s="13" t="s">
        <v>41</v>
      </c>
      <c r="T3" s="111">
        <v>199</v>
      </c>
      <c r="U3" s="112" t="s">
        <v>36</v>
      </c>
      <c r="V3" s="112" t="s">
        <v>53</v>
      </c>
      <c r="W3" s="113">
        <v>18</v>
      </c>
      <c r="X3" s="112" t="s">
        <v>38</v>
      </c>
      <c r="Y3" s="114">
        <v>730</v>
      </c>
      <c r="Z3" s="115">
        <v>13140</v>
      </c>
      <c r="AA3" s="116"/>
      <c r="AB3" s="115">
        <v>13140</v>
      </c>
      <c r="AC3" t="s">
        <v>54</v>
      </c>
    </row>
    <row r="4" spans="2:29" x14ac:dyDescent="0.25">
      <c r="B4" s="7">
        <v>45809</v>
      </c>
      <c r="C4" s="8">
        <v>80.5</v>
      </c>
      <c r="D4" s="9"/>
      <c r="E4" s="10">
        <v>15</v>
      </c>
      <c r="F4" s="33">
        <f>E4*C4</f>
        <v>1207.5</v>
      </c>
      <c r="G4" s="11"/>
      <c r="H4" s="12" t="s">
        <v>6</v>
      </c>
      <c r="I4" s="13">
        <v>0.01</v>
      </c>
      <c r="J4" s="14">
        <f>(F36+F37)*I4</f>
        <v>341.02500000000003</v>
      </c>
      <c r="P4" s="110">
        <v>45832</v>
      </c>
      <c r="Q4" s="13">
        <f>R4-P4</f>
        <v>68</v>
      </c>
      <c r="R4" s="101">
        <v>45900</v>
      </c>
      <c r="S4" s="13" t="s">
        <v>41</v>
      </c>
      <c r="T4" s="111">
        <v>199</v>
      </c>
      <c r="U4" s="112" t="s">
        <v>36</v>
      </c>
      <c r="V4" s="112" t="s">
        <v>53</v>
      </c>
      <c r="W4" s="113">
        <v>20</v>
      </c>
      <c r="X4" s="112" t="s">
        <v>38</v>
      </c>
      <c r="Y4" s="114">
        <v>765</v>
      </c>
      <c r="Z4" s="115">
        <v>15300</v>
      </c>
      <c r="AA4" s="116"/>
      <c r="AB4" s="115">
        <v>15300</v>
      </c>
      <c r="AC4" t="s">
        <v>55</v>
      </c>
    </row>
    <row r="5" spans="2:29" x14ac:dyDescent="0.25">
      <c r="B5" s="7">
        <v>45810</v>
      </c>
      <c r="C5" s="8">
        <v>83</v>
      </c>
      <c r="D5" s="9"/>
      <c r="E5" s="10">
        <v>15</v>
      </c>
      <c r="F5" s="33">
        <f t="shared" ref="F5:F34" si="0">E5*C5</f>
        <v>1245</v>
      </c>
      <c r="G5" s="11"/>
      <c r="H5" s="12" t="s">
        <v>7</v>
      </c>
      <c r="I5" s="13">
        <v>1E-3</v>
      </c>
      <c r="J5" s="14">
        <f>(F36+F37-J4-J6)*I5</f>
        <v>33.761474999999997</v>
      </c>
      <c r="P5" s="110">
        <v>45832</v>
      </c>
      <c r="Q5" s="13">
        <f>R5-P5</f>
        <v>98</v>
      </c>
      <c r="R5" s="101">
        <v>45930</v>
      </c>
      <c r="S5" s="13" t="s">
        <v>41</v>
      </c>
      <c r="T5" s="111">
        <v>199</v>
      </c>
      <c r="U5" s="112" t="s">
        <v>36</v>
      </c>
      <c r="V5" s="112" t="s">
        <v>53</v>
      </c>
      <c r="W5" s="113">
        <v>20</v>
      </c>
      <c r="X5" s="112" t="s">
        <v>38</v>
      </c>
      <c r="Y5" s="114">
        <v>800</v>
      </c>
      <c r="Z5" s="115">
        <v>16000</v>
      </c>
      <c r="AA5" s="116"/>
      <c r="AB5" s="115">
        <v>16000</v>
      </c>
      <c r="AC5" t="s">
        <v>56</v>
      </c>
    </row>
    <row r="6" spans="2:29" x14ac:dyDescent="0.25">
      <c r="B6" s="7">
        <v>45811</v>
      </c>
      <c r="C6" s="8">
        <v>75</v>
      </c>
      <c r="D6" s="9"/>
      <c r="E6" s="10">
        <v>15</v>
      </c>
      <c r="F6" s="33">
        <f t="shared" si="0"/>
        <v>1125</v>
      </c>
      <c r="G6" s="11"/>
      <c r="H6" s="12" t="s">
        <v>8</v>
      </c>
      <c r="I6" s="13"/>
      <c r="J6" s="14"/>
      <c r="P6" s="117"/>
      <c r="Q6" s="117"/>
      <c r="R6" s="117"/>
      <c r="S6" s="117"/>
      <c r="T6" s="117"/>
      <c r="U6" s="117"/>
      <c r="V6" s="118" t="s">
        <v>58</v>
      </c>
      <c r="W6" s="117"/>
      <c r="X6" s="117"/>
      <c r="Y6" s="117"/>
      <c r="Z6" s="117"/>
      <c r="AA6" s="117">
        <v>2100</v>
      </c>
      <c r="AB6" s="117"/>
    </row>
    <row r="7" spans="2:29" x14ac:dyDescent="0.25">
      <c r="B7" s="7">
        <v>45812</v>
      </c>
      <c r="C7" s="8">
        <v>77</v>
      </c>
      <c r="D7" s="9"/>
      <c r="E7" s="10">
        <v>15</v>
      </c>
      <c r="F7" s="33">
        <f t="shared" si="0"/>
        <v>1155</v>
      </c>
      <c r="G7" s="11"/>
      <c r="H7" s="12" t="s">
        <v>9</v>
      </c>
      <c r="I7" s="13"/>
      <c r="J7" s="14">
        <f>'MAYIS 2025'!J39*-1</f>
        <v>39504.754200000003</v>
      </c>
    </row>
    <row r="8" spans="2:29" x14ac:dyDescent="0.25">
      <c r="B8" s="7">
        <v>45813</v>
      </c>
      <c r="C8" s="8">
        <v>81.5</v>
      </c>
      <c r="D8" s="9"/>
      <c r="E8" s="10">
        <v>15</v>
      </c>
      <c r="F8" s="33">
        <f t="shared" si="0"/>
        <v>1222.5</v>
      </c>
      <c r="G8" s="15"/>
      <c r="H8" s="16"/>
      <c r="I8" s="17"/>
      <c r="J8" s="18"/>
    </row>
    <row r="9" spans="2:29" x14ac:dyDescent="0.25">
      <c r="B9" s="7">
        <v>45814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  <c r="P10" s="104"/>
      <c r="Q10" s="105"/>
      <c r="R10" s="106"/>
      <c r="S10" s="106"/>
      <c r="T10" s="109"/>
      <c r="U10" s="106"/>
      <c r="V10" s="107"/>
      <c r="W10" s="108"/>
      <c r="X10" s="103"/>
      <c r="Y10" s="108"/>
    </row>
    <row r="11" spans="2:29" x14ac:dyDescent="0.25">
      <c r="B11" s="7">
        <v>45816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  <c r="P11" s="104"/>
      <c r="Q11" s="105"/>
      <c r="R11" s="106"/>
      <c r="S11" s="106"/>
      <c r="T11" s="109"/>
      <c r="U11" s="106"/>
      <c r="V11" s="107"/>
      <c r="W11" s="108"/>
      <c r="X11" s="103"/>
      <c r="Y11" s="108"/>
      <c r="AA11" t="s">
        <v>57</v>
      </c>
    </row>
    <row r="12" spans="2:29" x14ac:dyDescent="0.25">
      <c r="B12" s="7">
        <v>45817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  <c r="P12" s="104"/>
      <c r="Q12" s="105"/>
      <c r="R12" s="106"/>
      <c r="S12" s="106"/>
      <c r="T12" s="109"/>
      <c r="U12" s="106"/>
      <c r="V12" s="107"/>
      <c r="W12" s="108"/>
      <c r="X12" s="103"/>
      <c r="Y12" s="108"/>
    </row>
    <row r="13" spans="2:29" x14ac:dyDescent="0.25">
      <c r="B13" s="7">
        <v>45818</v>
      </c>
      <c r="C13" s="8">
        <v>91</v>
      </c>
      <c r="D13" s="9"/>
      <c r="E13" s="10">
        <v>15</v>
      </c>
      <c r="F13" s="33">
        <f t="shared" si="0"/>
        <v>1365</v>
      </c>
      <c r="G13" s="19"/>
      <c r="H13" s="16"/>
      <c r="I13" s="17"/>
      <c r="J13" s="18"/>
    </row>
    <row r="14" spans="2:29" x14ac:dyDescent="0.25">
      <c r="B14" s="7">
        <v>45819</v>
      </c>
      <c r="C14" s="8">
        <v>89</v>
      </c>
      <c r="D14" s="9"/>
      <c r="E14" s="10">
        <v>15</v>
      </c>
      <c r="F14" s="33">
        <f t="shared" si="0"/>
        <v>1335</v>
      </c>
      <c r="G14" s="19"/>
      <c r="H14" s="16"/>
      <c r="I14" s="17"/>
      <c r="J14" s="18"/>
    </row>
    <row r="15" spans="2:29" x14ac:dyDescent="0.25">
      <c r="B15" s="7">
        <v>45820</v>
      </c>
      <c r="C15" s="8">
        <v>87.5</v>
      </c>
      <c r="D15" s="9"/>
      <c r="E15" s="10">
        <v>15</v>
      </c>
      <c r="F15" s="33">
        <f t="shared" si="0"/>
        <v>1312.5</v>
      </c>
      <c r="G15" s="19"/>
      <c r="H15" s="16"/>
      <c r="I15" s="17"/>
      <c r="J15" s="18"/>
    </row>
    <row r="16" spans="2:29" x14ac:dyDescent="0.25">
      <c r="B16" s="7">
        <v>45821</v>
      </c>
      <c r="C16" s="8">
        <v>90</v>
      </c>
      <c r="D16" s="9"/>
      <c r="E16" s="10">
        <v>15</v>
      </c>
      <c r="F16" s="33">
        <f t="shared" si="0"/>
        <v>1350</v>
      </c>
      <c r="G16" s="19"/>
      <c r="H16" s="16"/>
      <c r="I16" s="17"/>
      <c r="J16" s="18"/>
    </row>
    <row r="17" spans="2:10" x14ac:dyDescent="0.25">
      <c r="B17" s="7">
        <v>45822</v>
      </c>
      <c r="C17" s="8">
        <v>91.5</v>
      </c>
      <c r="D17" s="9"/>
      <c r="E17" s="10">
        <v>15</v>
      </c>
      <c r="F17" s="33">
        <f t="shared" si="0"/>
        <v>1372.5</v>
      </c>
      <c r="G17" s="19"/>
      <c r="H17" s="16"/>
      <c r="I17" s="17"/>
      <c r="J17" s="18"/>
    </row>
    <row r="18" spans="2:10" x14ac:dyDescent="0.25">
      <c r="B18" s="7">
        <v>45823</v>
      </c>
      <c r="C18" s="8">
        <v>85</v>
      </c>
      <c r="D18" s="9"/>
      <c r="E18" s="10">
        <v>15</v>
      </c>
      <c r="F18" s="33">
        <f t="shared" si="0"/>
        <v>1275</v>
      </c>
      <c r="G18" s="19"/>
      <c r="H18" s="16"/>
      <c r="I18" s="17"/>
      <c r="J18" s="18"/>
    </row>
    <row r="19" spans="2:10" x14ac:dyDescent="0.25">
      <c r="B19" s="7">
        <v>45824</v>
      </c>
      <c r="C19" s="8">
        <v>84.5</v>
      </c>
      <c r="D19" s="9"/>
      <c r="E19" s="10">
        <v>15</v>
      </c>
      <c r="F19" s="33">
        <f t="shared" si="0"/>
        <v>1267.5</v>
      </c>
      <c r="G19" s="19"/>
      <c r="H19" s="16"/>
      <c r="I19" s="17"/>
      <c r="J19" s="18"/>
    </row>
    <row r="20" spans="2:10" x14ac:dyDescent="0.25">
      <c r="B20" s="7">
        <v>45825</v>
      </c>
      <c r="C20" s="8">
        <v>88.5</v>
      </c>
      <c r="D20" s="9"/>
      <c r="E20" s="10">
        <v>15</v>
      </c>
      <c r="F20" s="33">
        <f t="shared" si="0"/>
        <v>1327.5</v>
      </c>
      <c r="G20" s="19"/>
      <c r="H20" s="16"/>
      <c r="I20" s="17"/>
      <c r="J20" s="18"/>
    </row>
    <row r="21" spans="2:10" x14ac:dyDescent="0.25">
      <c r="B21" s="7">
        <v>45826</v>
      </c>
      <c r="C21" s="8">
        <v>90.5</v>
      </c>
      <c r="D21" s="9"/>
      <c r="E21" s="10">
        <v>15</v>
      </c>
      <c r="F21" s="33">
        <f t="shared" si="0"/>
        <v>1357.5</v>
      </c>
      <c r="G21" s="19"/>
      <c r="H21" s="16"/>
      <c r="I21" s="17"/>
      <c r="J21" s="18"/>
    </row>
    <row r="22" spans="2:10" x14ac:dyDescent="0.25">
      <c r="B22" s="7">
        <v>45827</v>
      </c>
      <c r="C22" s="8">
        <v>90</v>
      </c>
      <c r="D22" s="9"/>
      <c r="E22" s="10">
        <v>15</v>
      </c>
      <c r="F22" s="33">
        <f t="shared" si="0"/>
        <v>1350</v>
      </c>
      <c r="G22" s="19"/>
      <c r="H22" s="16"/>
      <c r="I22" s="17"/>
      <c r="J22" s="18"/>
    </row>
    <row r="23" spans="2:10" x14ac:dyDescent="0.25">
      <c r="B23" s="7">
        <v>45828</v>
      </c>
      <c r="C23" s="8">
        <v>74</v>
      </c>
      <c r="D23" s="9"/>
      <c r="E23" s="10">
        <v>15</v>
      </c>
      <c r="F23" s="33">
        <f t="shared" si="0"/>
        <v>1110</v>
      </c>
      <c r="G23" s="19"/>
      <c r="H23" s="16"/>
      <c r="I23" s="17"/>
      <c r="J23" s="18"/>
    </row>
    <row r="24" spans="2:10" x14ac:dyDescent="0.25">
      <c r="B24" s="7">
        <v>45829</v>
      </c>
      <c r="C24" s="8">
        <v>89</v>
      </c>
      <c r="D24" s="9"/>
      <c r="E24" s="10">
        <v>15</v>
      </c>
      <c r="F24" s="33">
        <f t="shared" si="0"/>
        <v>1335</v>
      </c>
      <c r="G24" s="19"/>
      <c r="H24" s="16"/>
      <c r="I24" s="17"/>
      <c r="J24" s="18"/>
    </row>
    <row r="25" spans="2:10" x14ac:dyDescent="0.25">
      <c r="B25" s="7">
        <v>45830</v>
      </c>
      <c r="C25" s="8">
        <v>90</v>
      </c>
      <c r="D25" s="9"/>
      <c r="E25" s="10">
        <v>15</v>
      </c>
      <c r="F25" s="33">
        <f t="shared" si="0"/>
        <v>1350</v>
      </c>
      <c r="G25" s="19"/>
      <c r="H25" s="16"/>
      <c r="I25" s="17"/>
      <c r="J25" s="18"/>
    </row>
    <row r="26" spans="2:10" x14ac:dyDescent="0.25">
      <c r="B26" s="7">
        <v>45831</v>
      </c>
      <c r="C26" s="8">
        <v>89.5</v>
      </c>
      <c r="D26" s="9"/>
      <c r="E26" s="10">
        <v>15</v>
      </c>
      <c r="F26" s="33">
        <f t="shared" si="0"/>
        <v>1342.5</v>
      </c>
      <c r="G26" s="19"/>
      <c r="H26" s="16"/>
      <c r="I26" s="17"/>
      <c r="J26" s="18"/>
    </row>
    <row r="27" spans="2:10" x14ac:dyDescent="0.25">
      <c r="B27" s="7">
        <v>45832</v>
      </c>
      <c r="C27" s="8">
        <v>92.5</v>
      </c>
      <c r="D27" s="9"/>
      <c r="E27" s="10">
        <v>15</v>
      </c>
      <c r="F27" s="33">
        <f t="shared" si="0"/>
        <v>1387.5</v>
      </c>
      <c r="G27" s="19"/>
      <c r="H27" s="16"/>
      <c r="I27" s="17"/>
      <c r="J27" s="18"/>
    </row>
    <row r="28" spans="2:10" x14ac:dyDescent="0.25">
      <c r="B28" s="7">
        <v>45833</v>
      </c>
      <c r="C28" s="8">
        <v>103</v>
      </c>
      <c r="D28" s="9"/>
      <c r="E28" s="10">
        <v>15</v>
      </c>
      <c r="F28" s="33">
        <f t="shared" si="0"/>
        <v>1545</v>
      </c>
      <c r="G28" s="19"/>
      <c r="H28" s="16"/>
      <c r="I28" s="17"/>
      <c r="J28" s="18"/>
    </row>
    <row r="29" spans="2:10" x14ac:dyDescent="0.25">
      <c r="B29" s="7">
        <v>45834</v>
      </c>
      <c r="C29" s="8">
        <v>101.5</v>
      </c>
      <c r="D29" s="9"/>
      <c r="E29" s="10">
        <v>15</v>
      </c>
      <c r="F29" s="33">
        <f t="shared" si="0"/>
        <v>1522.5</v>
      </c>
      <c r="G29" s="19"/>
      <c r="H29" s="16"/>
      <c r="I29" s="17"/>
      <c r="J29" s="18"/>
    </row>
    <row r="30" spans="2:10" x14ac:dyDescent="0.25">
      <c r="B30" s="7">
        <v>45835</v>
      </c>
      <c r="C30" s="8">
        <v>91</v>
      </c>
      <c r="D30" s="9"/>
      <c r="E30" s="10">
        <v>15</v>
      </c>
      <c r="F30" s="33">
        <f t="shared" si="0"/>
        <v>1365</v>
      </c>
      <c r="G30" s="19"/>
      <c r="H30" s="16"/>
      <c r="I30" s="17"/>
      <c r="J30" s="18"/>
    </row>
    <row r="31" spans="2:10" x14ac:dyDescent="0.25">
      <c r="B31" s="7">
        <v>45836</v>
      </c>
      <c r="C31" s="8">
        <v>80</v>
      </c>
      <c r="D31" s="9"/>
      <c r="E31" s="10">
        <v>15</v>
      </c>
      <c r="F31" s="33">
        <f t="shared" si="0"/>
        <v>1200</v>
      </c>
      <c r="G31" s="19"/>
      <c r="H31" s="16"/>
      <c r="I31" s="17"/>
      <c r="J31" s="18"/>
    </row>
    <row r="32" spans="2:10" x14ac:dyDescent="0.25">
      <c r="B32" s="7">
        <v>45837</v>
      </c>
      <c r="C32" s="8">
        <v>86</v>
      </c>
      <c r="D32" s="9"/>
      <c r="E32" s="10">
        <v>15</v>
      </c>
      <c r="F32" s="33">
        <f t="shared" si="0"/>
        <v>1290</v>
      </c>
      <c r="G32" s="19"/>
      <c r="H32" s="16"/>
      <c r="I32" s="17"/>
      <c r="J32" s="18"/>
    </row>
    <row r="33" spans="2:12" x14ac:dyDescent="0.25">
      <c r="B33" s="7">
        <v>45838</v>
      </c>
      <c r="C33" s="8">
        <v>92.5</v>
      </c>
      <c r="D33" s="9"/>
      <c r="E33" s="10">
        <v>15</v>
      </c>
      <c r="F33" s="33">
        <f t="shared" si="0"/>
        <v>1387.5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2273.5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39879.540675000004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34102.5</v>
      </c>
      <c r="L36" s="31">
        <f>J36-J4-J5-J6</f>
        <v>33727.713524999999</v>
      </c>
    </row>
    <row r="37" spans="2:12" x14ac:dyDescent="0.25">
      <c r="B37" s="26" t="s">
        <v>14</v>
      </c>
      <c r="C37" s="30">
        <f>C35</f>
        <v>2273.5</v>
      </c>
      <c r="D37" s="9">
        <f>D35/1.03</f>
        <v>0</v>
      </c>
      <c r="E37" s="10"/>
      <c r="F37" s="33">
        <f>SUM(F4:F36)</f>
        <v>34102.5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-5777.0406750000038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E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1" ht="15.75" thickBot="1" x14ac:dyDescent="0.3"/>
    <row r="2" spans="2:31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47500</v>
      </c>
    </row>
    <row r="3" spans="2:3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45832</v>
      </c>
      <c r="Q3" s="13">
        <f>R3-P3</f>
        <v>37</v>
      </c>
      <c r="R3" s="101">
        <v>45869</v>
      </c>
      <c r="S3" s="13" t="s">
        <v>41</v>
      </c>
      <c r="T3" s="111">
        <v>199</v>
      </c>
      <c r="U3" s="112" t="s">
        <v>36</v>
      </c>
      <c r="V3" s="112" t="s">
        <v>53</v>
      </c>
      <c r="W3" s="113">
        <v>18</v>
      </c>
      <c r="X3" s="112" t="s">
        <v>38</v>
      </c>
      <c r="Y3" s="114">
        <v>730</v>
      </c>
      <c r="Z3" s="115">
        <v>13140</v>
      </c>
      <c r="AA3" s="116"/>
      <c r="AB3" s="115">
        <v>13140</v>
      </c>
      <c r="AC3" t="s">
        <v>54</v>
      </c>
    </row>
    <row r="4" spans="2:31" x14ac:dyDescent="0.25">
      <c r="B4" s="7">
        <v>45839</v>
      </c>
      <c r="C4" s="8">
        <v>101</v>
      </c>
      <c r="D4" s="9"/>
      <c r="E4" s="10">
        <v>15</v>
      </c>
      <c r="F4" s="33">
        <f>E4*C4</f>
        <v>1515</v>
      </c>
      <c r="G4" s="11"/>
      <c r="H4" s="12" t="s">
        <v>6</v>
      </c>
      <c r="I4" s="13">
        <v>0.01</v>
      </c>
      <c r="J4" s="14">
        <f>(F36+F37)*I4</f>
        <v>453.82499999999999</v>
      </c>
      <c r="P4" s="110">
        <v>45832</v>
      </c>
      <c r="Q4" s="13">
        <f>R4-P4</f>
        <v>68</v>
      </c>
      <c r="R4" s="101">
        <v>45900</v>
      </c>
      <c r="S4" s="13" t="s">
        <v>41</v>
      </c>
      <c r="T4" s="111">
        <v>199</v>
      </c>
      <c r="U4" s="112" t="s">
        <v>36</v>
      </c>
      <c r="V4" s="112" t="s">
        <v>53</v>
      </c>
      <c r="W4" s="113">
        <v>20</v>
      </c>
      <c r="X4" s="112" t="s">
        <v>38</v>
      </c>
      <c r="Y4" s="114">
        <v>765</v>
      </c>
      <c r="Z4" s="115">
        <v>15300</v>
      </c>
      <c r="AA4" s="116"/>
      <c r="AB4" s="115">
        <v>15300</v>
      </c>
      <c r="AC4" t="s">
        <v>55</v>
      </c>
    </row>
    <row r="5" spans="2:31" x14ac:dyDescent="0.25">
      <c r="B5" s="7">
        <v>45840</v>
      </c>
      <c r="C5" s="8">
        <v>103</v>
      </c>
      <c r="D5" s="9"/>
      <c r="E5" s="10">
        <v>15</v>
      </c>
      <c r="F5" s="33">
        <f t="shared" ref="F5:F34" si="0">E5*C5</f>
        <v>1545</v>
      </c>
      <c r="G5" s="11"/>
      <c r="H5" s="12" t="s">
        <v>7</v>
      </c>
      <c r="I5" s="13">
        <v>1E-3</v>
      </c>
      <c r="J5" s="14">
        <f>(F36+F37-J4-J6)*I5</f>
        <v>44.928675000000005</v>
      </c>
      <c r="P5" s="110">
        <v>45832</v>
      </c>
      <c r="Q5" s="13">
        <f>R5-P5</f>
        <v>98</v>
      </c>
      <c r="R5" s="101">
        <v>45930</v>
      </c>
      <c r="S5" s="13" t="s">
        <v>41</v>
      </c>
      <c r="T5" s="111">
        <v>199</v>
      </c>
      <c r="U5" s="112" t="s">
        <v>36</v>
      </c>
      <c r="V5" s="112" t="s">
        <v>53</v>
      </c>
      <c r="W5" s="113">
        <v>20</v>
      </c>
      <c r="X5" s="112" t="s">
        <v>38</v>
      </c>
      <c r="Y5" s="114">
        <v>800</v>
      </c>
      <c r="Z5" s="115">
        <v>16000</v>
      </c>
      <c r="AA5" s="116"/>
      <c r="AB5" s="115">
        <v>16000</v>
      </c>
      <c r="AC5" t="s">
        <v>56</v>
      </c>
    </row>
    <row r="6" spans="2:31" x14ac:dyDescent="0.25">
      <c r="B6" s="7">
        <v>45841</v>
      </c>
      <c r="C6" s="8">
        <v>104.5</v>
      </c>
      <c r="D6" s="9"/>
      <c r="E6" s="10">
        <v>15</v>
      </c>
      <c r="F6" s="33">
        <f t="shared" si="0"/>
        <v>1567.5</v>
      </c>
      <c r="G6" s="11"/>
      <c r="H6" s="12" t="s">
        <v>8</v>
      </c>
      <c r="I6" s="13"/>
      <c r="J6" s="14"/>
      <c r="P6" s="60" t="s">
        <v>59</v>
      </c>
      <c r="Q6" s="60"/>
      <c r="R6" s="60"/>
      <c r="S6" s="60"/>
      <c r="T6" s="60"/>
      <c r="U6" s="60"/>
      <c r="V6" s="120" t="s">
        <v>58</v>
      </c>
      <c r="W6" s="60"/>
      <c r="X6" s="60"/>
      <c r="Y6" s="60"/>
      <c r="Z6" s="60"/>
      <c r="AA6" s="119">
        <v>2100</v>
      </c>
      <c r="AB6" s="119">
        <v>-44440</v>
      </c>
    </row>
    <row r="7" spans="2:31" x14ac:dyDescent="0.25">
      <c r="B7" s="7">
        <v>45842</v>
      </c>
      <c r="C7" s="8">
        <v>105.5</v>
      </c>
      <c r="D7" s="9"/>
      <c r="E7" s="10">
        <v>15</v>
      </c>
      <c r="F7" s="33">
        <f t="shared" si="0"/>
        <v>1582.5</v>
      </c>
      <c r="G7" s="11"/>
      <c r="H7" s="12" t="s">
        <v>9</v>
      </c>
      <c r="I7" s="13"/>
      <c r="J7" s="14">
        <f>'HAZİRAN 2025'!J39*-1</f>
        <v>5777.0406750000038</v>
      </c>
      <c r="P7" s="126">
        <v>45868</v>
      </c>
      <c r="Q7" s="125" t="s">
        <v>62</v>
      </c>
      <c r="R7" s="126">
        <v>45900</v>
      </c>
      <c r="S7" s="125" t="s">
        <v>41</v>
      </c>
      <c r="T7" s="124">
        <v>249</v>
      </c>
      <c r="U7" s="125" t="s">
        <v>36</v>
      </c>
      <c r="V7" s="125" t="s">
        <v>63</v>
      </c>
      <c r="W7" s="123">
        <v>5</v>
      </c>
      <c r="X7" s="125" t="s">
        <v>38</v>
      </c>
      <c r="Y7" s="122">
        <f>Z7/W7</f>
        <v>766.13</v>
      </c>
      <c r="Z7" s="122">
        <v>3830.65</v>
      </c>
      <c r="AA7" s="121"/>
      <c r="AB7" s="122">
        <v>3830.65</v>
      </c>
      <c r="AC7" s="127">
        <v>4.2338709677419352E-2</v>
      </c>
      <c r="AD7">
        <v>169.35483870967741</v>
      </c>
      <c r="AE7" s="31">
        <v>3830.6451612903224</v>
      </c>
    </row>
    <row r="8" spans="2:31" x14ac:dyDescent="0.25">
      <c r="B8" s="7">
        <v>45843</v>
      </c>
      <c r="C8" s="8">
        <v>99.5</v>
      </c>
      <c r="D8" s="9"/>
      <c r="E8" s="10">
        <v>15</v>
      </c>
      <c r="F8" s="33">
        <f t="shared" si="0"/>
        <v>1492.5</v>
      </c>
      <c r="G8" s="15">
        <v>45832</v>
      </c>
      <c r="H8" s="16" t="s">
        <v>60</v>
      </c>
      <c r="I8" s="17"/>
      <c r="J8" s="18">
        <v>13140</v>
      </c>
      <c r="P8" s="126">
        <v>45868</v>
      </c>
      <c r="Q8" s="125" t="s">
        <v>62</v>
      </c>
      <c r="R8" s="126">
        <v>45900</v>
      </c>
      <c r="S8" s="125" t="s">
        <v>41</v>
      </c>
      <c r="T8" s="124">
        <v>249</v>
      </c>
      <c r="U8" s="125" t="s">
        <v>36</v>
      </c>
      <c r="V8" s="125" t="s">
        <v>53</v>
      </c>
      <c r="W8" s="123">
        <v>60</v>
      </c>
      <c r="X8" s="125" t="s">
        <v>38</v>
      </c>
      <c r="Y8" s="122">
        <f>Z8/W8</f>
        <v>727.82249999999999</v>
      </c>
      <c r="Z8" s="122">
        <v>43669.35</v>
      </c>
      <c r="AA8" s="121"/>
      <c r="AB8" s="122">
        <v>43669.35</v>
      </c>
      <c r="AC8" s="127">
        <v>4.2338709677419352E-2</v>
      </c>
      <c r="AD8">
        <v>1930.6451612903224</v>
      </c>
      <c r="AE8" s="31">
        <v>43669.354838709674</v>
      </c>
    </row>
    <row r="9" spans="2:31" x14ac:dyDescent="0.25">
      <c r="B9" s="7">
        <v>45844</v>
      </c>
      <c r="C9" s="8">
        <v>103</v>
      </c>
      <c r="D9" s="9"/>
      <c r="E9" s="10">
        <v>15</v>
      </c>
      <c r="F9" s="33">
        <f t="shared" si="0"/>
        <v>1545</v>
      </c>
      <c r="G9" s="15">
        <v>45832</v>
      </c>
      <c r="H9" s="16" t="s">
        <v>61</v>
      </c>
      <c r="I9" s="17"/>
      <c r="J9" s="18">
        <v>15300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t="s">
        <v>64</v>
      </c>
    </row>
    <row r="10" spans="2:31" x14ac:dyDescent="0.25">
      <c r="B10" s="7">
        <v>45845</v>
      </c>
      <c r="C10" s="8">
        <v>99</v>
      </c>
      <c r="D10" s="9"/>
      <c r="E10" s="10">
        <v>15</v>
      </c>
      <c r="F10" s="33">
        <f t="shared" si="0"/>
        <v>1485</v>
      </c>
      <c r="G10" s="15">
        <v>45832</v>
      </c>
      <c r="H10" s="16" t="s">
        <v>61</v>
      </c>
      <c r="I10" s="17"/>
      <c r="J10" s="18">
        <v>16000</v>
      </c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2:31" x14ac:dyDescent="0.25">
      <c r="B11" s="7">
        <v>45846</v>
      </c>
      <c r="C11" s="8">
        <v>103</v>
      </c>
      <c r="D11" s="9"/>
      <c r="E11" s="10">
        <v>15</v>
      </c>
      <c r="F11" s="33">
        <f t="shared" si="0"/>
        <v>1545</v>
      </c>
      <c r="G11" s="19"/>
      <c r="H11" s="16"/>
      <c r="I11" s="17"/>
      <c r="J11" s="18"/>
    </row>
    <row r="12" spans="2:31" x14ac:dyDescent="0.25">
      <c r="B12" s="7">
        <v>45847</v>
      </c>
      <c r="C12" s="8">
        <v>110</v>
      </c>
      <c r="D12" s="9"/>
      <c r="E12" s="10">
        <v>15</v>
      </c>
      <c r="F12" s="33">
        <f t="shared" si="0"/>
        <v>1650</v>
      </c>
      <c r="G12" s="19"/>
      <c r="H12" s="16"/>
      <c r="I12" s="17"/>
      <c r="J12" s="18"/>
    </row>
    <row r="13" spans="2:31" x14ac:dyDescent="0.25">
      <c r="B13" s="7">
        <v>45848</v>
      </c>
      <c r="C13" s="8">
        <v>107.5</v>
      </c>
      <c r="D13" s="9"/>
      <c r="E13" s="10">
        <v>15</v>
      </c>
      <c r="F13" s="33">
        <f t="shared" si="0"/>
        <v>1612.5</v>
      </c>
      <c r="G13" s="19"/>
      <c r="H13" s="16"/>
      <c r="I13" s="17"/>
      <c r="J13" s="18"/>
    </row>
    <row r="14" spans="2:31" x14ac:dyDescent="0.25">
      <c r="B14" s="7">
        <v>45849</v>
      </c>
      <c r="C14" s="8">
        <v>107</v>
      </c>
      <c r="D14" s="9"/>
      <c r="E14" s="10">
        <v>15</v>
      </c>
      <c r="F14" s="33">
        <f t="shared" si="0"/>
        <v>1605</v>
      </c>
      <c r="G14" s="19"/>
      <c r="H14" s="16"/>
      <c r="I14" s="17"/>
      <c r="J14" s="18"/>
    </row>
    <row r="15" spans="2:31" x14ac:dyDescent="0.25">
      <c r="B15" s="7">
        <v>45850</v>
      </c>
      <c r="C15" s="8">
        <v>105</v>
      </c>
      <c r="D15" s="9"/>
      <c r="E15" s="10">
        <v>15</v>
      </c>
      <c r="F15" s="33">
        <f t="shared" si="0"/>
        <v>1575</v>
      </c>
      <c r="G15" s="19"/>
      <c r="H15" s="16"/>
      <c r="I15" s="17"/>
      <c r="J15" s="18"/>
    </row>
    <row r="16" spans="2:31" x14ac:dyDescent="0.25">
      <c r="B16" s="7">
        <v>45851</v>
      </c>
      <c r="C16" s="8">
        <v>98.5</v>
      </c>
      <c r="D16" s="9"/>
      <c r="E16" s="10">
        <v>15</v>
      </c>
      <c r="F16" s="33">
        <f t="shared" si="0"/>
        <v>1477.5</v>
      </c>
      <c r="G16" s="19"/>
      <c r="H16" s="16"/>
      <c r="I16" s="17"/>
      <c r="J16" s="18"/>
    </row>
    <row r="17" spans="2:10" x14ac:dyDescent="0.25">
      <c r="B17" s="7">
        <v>45852</v>
      </c>
      <c r="C17" s="8">
        <v>98.5</v>
      </c>
      <c r="D17" s="9"/>
      <c r="E17" s="10">
        <v>15</v>
      </c>
      <c r="F17" s="33">
        <f t="shared" si="0"/>
        <v>1477.5</v>
      </c>
      <c r="G17" s="19"/>
      <c r="H17" s="16"/>
      <c r="I17" s="17"/>
      <c r="J17" s="18"/>
    </row>
    <row r="18" spans="2:10" x14ac:dyDescent="0.25">
      <c r="B18" s="7">
        <v>45853</v>
      </c>
      <c r="C18" s="8">
        <v>97.5</v>
      </c>
      <c r="D18" s="9"/>
      <c r="E18" s="10">
        <v>15</v>
      </c>
      <c r="F18" s="33">
        <f t="shared" si="0"/>
        <v>1462.5</v>
      </c>
      <c r="G18" s="19"/>
      <c r="H18" s="16"/>
      <c r="I18" s="17"/>
      <c r="J18" s="18"/>
    </row>
    <row r="19" spans="2:10" x14ac:dyDescent="0.25">
      <c r="B19" s="7">
        <v>45854</v>
      </c>
      <c r="C19" s="8">
        <v>101.5</v>
      </c>
      <c r="D19" s="9"/>
      <c r="E19" s="10">
        <v>15</v>
      </c>
      <c r="F19" s="33">
        <f t="shared" si="0"/>
        <v>1522.5</v>
      </c>
      <c r="G19" s="19"/>
      <c r="H19" s="16"/>
      <c r="I19" s="17"/>
      <c r="J19" s="18"/>
    </row>
    <row r="20" spans="2:10" x14ac:dyDescent="0.25">
      <c r="B20" s="7">
        <v>45855</v>
      </c>
      <c r="C20" s="8">
        <v>100</v>
      </c>
      <c r="D20" s="9"/>
      <c r="E20" s="10">
        <v>15</v>
      </c>
      <c r="F20" s="33">
        <f t="shared" si="0"/>
        <v>1500</v>
      </c>
      <c r="G20" s="19"/>
      <c r="H20" s="16"/>
      <c r="I20" s="17"/>
      <c r="J20" s="18"/>
    </row>
    <row r="21" spans="2:10" x14ac:dyDescent="0.25">
      <c r="B21" s="7">
        <v>45856</v>
      </c>
      <c r="C21" s="8">
        <v>91.5</v>
      </c>
      <c r="D21" s="9"/>
      <c r="E21" s="10">
        <v>15</v>
      </c>
      <c r="F21" s="33">
        <f t="shared" si="0"/>
        <v>1372.5</v>
      </c>
      <c r="G21" s="19"/>
      <c r="H21" s="16"/>
      <c r="I21" s="17"/>
      <c r="J21" s="18"/>
    </row>
    <row r="22" spans="2:10" x14ac:dyDescent="0.25">
      <c r="B22" s="7">
        <v>45857</v>
      </c>
      <c r="C22" s="8">
        <v>94</v>
      </c>
      <c r="D22" s="9"/>
      <c r="E22" s="10">
        <v>15</v>
      </c>
      <c r="F22" s="33">
        <f t="shared" si="0"/>
        <v>1410</v>
      </c>
      <c r="G22" s="19"/>
      <c r="H22" s="16"/>
      <c r="I22" s="17"/>
      <c r="J22" s="18"/>
    </row>
    <row r="23" spans="2:10" x14ac:dyDescent="0.25">
      <c r="B23" s="7">
        <v>45858</v>
      </c>
      <c r="C23" s="8">
        <v>99</v>
      </c>
      <c r="D23" s="9"/>
      <c r="E23" s="10">
        <v>15</v>
      </c>
      <c r="F23" s="33">
        <f t="shared" si="0"/>
        <v>1485</v>
      </c>
      <c r="G23" s="19"/>
      <c r="H23" s="16"/>
      <c r="I23" s="17"/>
      <c r="J23" s="18"/>
    </row>
    <row r="24" spans="2:10" x14ac:dyDescent="0.25">
      <c r="B24" s="7">
        <v>45859</v>
      </c>
      <c r="C24" s="8">
        <v>102.5</v>
      </c>
      <c r="D24" s="9"/>
      <c r="E24" s="10">
        <v>15</v>
      </c>
      <c r="F24" s="33">
        <f t="shared" si="0"/>
        <v>1537.5</v>
      </c>
      <c r="G24" s="19"/>
      <c r="H24" s="16"/>
      <c r="I24" s="17"/>
      <c r="J24" s="18"/>
    </row>
    <row r="25" spans="2:10" x14ac:dyDescent="0.25">
      <c r="B25" s="7">
        <v>45860</v>
      </c>
      <c r="C25" s="8">
        <v>101</v>
      </c>
      <c r="D25" s="9"/>
      <c r="E25" s="10">
        <v>15</v>
      </c>
      <c r="F25" s="33">
        <f t="shared" si="0"/>
        <v>1515</v>
      </c>
      <c r="G25" s="19"/>
      <c r="H25" s="16"/>
      <c r="I25" s="17"/>
      <c r="J25" s="18"/>
    </row>
    <row r="26" spans="2:10" x14ac:dyDescent="0.25">
      <c r="B26" s="7">
        <v>45861</v>
      </c>
      <c r="C26" s="8">
        <v>95.5</v>
      </c>
      <c r="D26" s="9"/>
      <c r="E26" s="10">
        <v>15</v>
      </c>
      <c r="F26" s="33">
        <f t="shared" si="0"/>
        <v>1432.5</v>
      </c>
      <c r="G26" s="19"/>
      <c r="H26" s="16"/>
      <c r="I26" s="17"/>
      <c r="J26" s="18"/>
    </row>
    <row r="27" spans="2:10" x14ac:dyDescent="0.25">
      <c r="B27" s="7">
        <v>45862</v>
      </c>
      <c r="C27" s="8">
        <v>93</v>
      </c>
      <c r="D27" s="9"/>
      <c r="E27" s="10">
        <v>15</v>
      </c>
      <c r="F27" s="33">
        <f t="shared" si="0"/>
        <v>1395</v>
      </c>
      <c r="G27" s="19"/>
      <c r="H27" s="16"/>
      <c r="I27" s="17"/>
      <c r="J27" s="18"/>
    </row>
    <row r="28" spans="2:10" x14ac:dyDescent="0.25">
      <c r="B28" s="7">
        <v>45863</v>
      </c>
      <c r="C28" s="8">
        <v>96</v>
      </c>
      <c r="D28" s="9"/>
      <c r="E28" s="10">
        <v>15</v>
      </c>
      <c r="F28" s="33">
        <f t="shared" si="0"/>
        <v>1440</v>
      </c>
      <c r="G28" s="19"/>
      <c r="H28" s="16"/>
      <c r="I28" s="17"/>
      <c r="J28" s="18"/>
    </row>
    <row r="29" spans="2:10" x14ac:dyDescent="0.25">
      <c r="B29" s="7">
        <v>45864</v>
      </c>
      <c r="C29" s="8">
        <v>87</v>
      </c>
      <c r="D29" s="9"/>
      <c r="E29" s="10">
        <v>15</v>
      </c>
      <c r="F29" s="33">
        <f t="shared" si="0"/>
        <v>1305</v>
      </c>
      <c r="G29" s="19"/>
      <c r="H29" s="16"/>
      <c r="I29" s="17"/>
      <c r="J29" s="18"/>
    </row>
    <row r="30" spans="2:10" x14ac:dyDescent="0.25">
      <c r="B30" s="7">
        <v>45865</v>
      </c>
      <c r="C30" s="8">
        <v>91.5</v>
      </c>
      <c r="D30" s="9"/>
      <c r="E30" s="10">
        <v>15</v>
      </c>
      <c r="F30" s="33">
        <f t="shared" si="0"/>
        <v>1372.5</v>
      </c>
      <c r="G30" s="19"/>
      <c r="H30" s="16"/>
      <c r="I30" s="17"/>
      <c r="J30" s="18"/>
    </row>
    <row r="31" spans="2:10" x14ac:dyDescent="0.25">
      <c r="B31" s="7">
        <v>45866</v>
      </c>
      <c r="C31" s="8">
        <v>91</v>
      </c>
      <c r="D31" s="9"/>
      <c r="E31" s="10">
        <v>15</v>
      </c>
      <c r="F31" s="33">
        <f t="shared" si="0"/>
        <v>1365</v>
      </c>
      <c r="G31" s="19"/>
      <c r="H31" s="16"/>
      <c r="I31" s="17"/>
      <c r="J31" s="18"/>
    </row>
    <row r="32" spans="2:10" x14ac:dyDescent="0.25">
      <c r="B32" s="7">
        <v>45867</v>
      </c>
      <c r="C32" s="8">
        <v>81.5</v>
      </c>
      <c r="D32" s="9"/>
      <c r="E32" s="10">
        <v>15</v>
      </c>
      <c r="F32" s="33">
        <f t="shared" si="0"/>
        <v>1222.5</v>
      </c>
      <c r="G32" s="19"/>
      <c r="H32" s="16"/>
      <c r="I32" s="17"/>
      <c r="J32" s="18"/>
    </row>
    <row r="33" spans="2:12" x14ac:dyDescent="0.25">
      <c r="B33" s="7">
        <v>45868</v>
      </c>
      <c r="C33" s="8">
        <v>71</v>
      </c>
      <c r="D33" s="9"/>
      <c r="E33" s="10">
        <v>15</v>
      </c>
      <c r="F33" s="33">
        <f t="shared" si="0"/>
        <v>1065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87</v>
      </c>
      <c r="D34" s="36"/>
      <c r="E34" s="10">
        <v>15</v>
      </c>
      <c r="F34" s="38">
        <f t="shared" si="0"/>
        <v>1305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3025.5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50715.794350000004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45382.5</v>
      </c>
      <c r="L36" s="31">
        <f>J36-J4-J5-J6</f>
        <v>44883.746325</v>
      </c>
    </row>
    <row r="37" spans="2:12" x14ac:dyDescent="0.25">
      <c r="B37" s="26" t="s">
        <v>14</v>
      </c>
      <c r="C37" s="30">
        <f>C35</f>
        <v>3025.5</v>
      </c>
      <c r="D37" s="9">
        <f>D35/1.03</f>
        <v>0</v>
      </c>
      <c r="E37" s="10"/>
      <c r="F37" s="33">
        <f>SUM(F4:F36)</f>
        <v>45382.5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-5333.2943500000038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E43"/>
  <sheetViews>
    <sheetView zoomScale="85" zoomScaleNormal="85" workbookViewId="0">
      <selection activeCell="V19" sqref="V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1" ht="15.75" thickBot="1" x14ac:dyDescent="0.3"/>
    <row r="2" spans="2:31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40500</v>
      </c>
    </row>
    <row r="3" spans="2:3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45832</v>
      </c>
      <c r="Q3" s="13">
        <f>R3-P3</f>
        <v>37</v>
      </c>
      <c r="R3" s="101">
        <v>45869</v>
      </c>
      <c r="S3" s="13" t="s">
        <v>41</v>
      </c>
      <c r="T3" s="111">
        <v>199</v>
      </c>
      <c r="U3" s="112" t="s">
        <v>36</v>
      </c>
      <c r="V3" s="112" t="s">
        <v>53</v>
      </c>
      <c r="W3" s="113">
        <v>18</v>
      </c>
      <c r="X3" s="112" t="s">
        <v>38</v>
      </c>
      <c r="Y3" s="114">
        <v>730</v>
      </c>
      <c r="Z3" s="115">
        <v>13140</v>
      </c>
      <c r="AA3" s="116"/>
      <c r="AB3" s="115">
        <v>13140</v>
      </c>
      <c r="AC3" t="s">
        <v>54</v>
      </c>
    </row>
    <row r="4" spans="2:31" x14ac:dyDescent="0.25">
      <c r="B4" s="7">
        <v>45870</v>
      </c>
      <c r="C4" s="8">
        <v>89.5</v>
      </c>
      <c r="D4" s="9"/>
      <c r="E4" s="10">
        <v>16.100000000000001</v>
      </c>
      <c r="F4" s="33">
        <f>E4*C4</f>
        <v>1440.95</v>
      </c>
      <c r="G4" s="11"/>
      <c r="H4" s="12" t="s">
        <v>6</v>
      </c>
      <c r="I4" s="13">
        <v>0.01</v>
      </c>
      <c r="J4" s="14">
        <v>345.88</v>
      </c>
      <c r="P4" s="110">
        <v>45832</v>
      </c>
      <c r="Q4" s="13">
        <f>R4-P4</f>
        <v>68</v>
      </c>
      <c r="R4" s="101">
        <v>45900</v>
      </c>
      <c r="S4" s="13" t="s">
        <v>41</v>
      </c>
      <c r="T4" s="111">
        <v>199</v>
      </c>
      <c r="U4" s="112" t="s">
        <v>36</v>
      </c>
      <c r="V4" s="112" t="s">
        <v>53</v>
      </c>
      <c r="W4" s="113">
        <v>20</v>
      </c>
      <c r="X4" s="112" t="s">
        <v>38</v>
      </c>
      <c r="Y4" s="114">
        <v>765</v>
      </c>
      <c r="Z4" s="115">
        <v>15300</v>
      </c>
      <c r="AA4" s="116"/>
      <c r="AB4" s="115">
        <v>15300</v>
      </c>
      <c r="AC4" t="s">
        <v>55</v>
      </c>
    </row>
    <row r="5" spans="2:31" x14ac:dyDescent="0.25">
      <c r="B5" s="7">
        <v>45871</v>
      </c>
      <c r="C5" s="8">
        <v>81.5</v>
      </c>
      <c r="D5" s="9"/>
      <c r="E5" s="10">
        <v>16.100000000000001</v>
      </c>
      <c r="F5" s="33">
        <f t="shared" ref="F5:F34" si="0">E5*C5</f>
        <v>1312.15</v>
      </c>
      <c r="G5" s="11"/>
      <c r="H5" s="12" t="s">
        <v>7</v>
      </c>
      <c r="I5" s="13">
        <v>1E-3</v>
      </c>
      <c r="J5" s="14">
        <v>34.24</v>
      </c>
      <c r="P5" s="110">
        <v>45832</v>
      </c>
      <c r="Q5" s="13">
        <f>R5-P5</f>
        <v>98</v>
      </c>
      <c r="R5" s="101">
        <v>45930</v>
      </c>
      <c r="S5" s="13" t="s">
        <v>41</v>
      </c>
      <c r="T5" s="111">
        <v>199</v>
      </c>
      <c r="U5" s="112" t="s">
        <v>36</v>
      </c>
      <c r="V5" s="112" t="s">
        <v>53</v>
      </c>
      <c r="W5" s="113">
        <v>20</v>
      </c>
      <c r="X5" s="112" t="s">
        <v>38</v>
      </c>
      <c r="Y5" s="114">
        <v>800</v>
      </c>
      <c r="Z5" s="115">
        <v>16000</v>
      </c>
      <c r="AA5" s="116"/>
      <c r="AB5" s="115">
        <v>16000</v>
      </c>
      <c r="AC5" t="s">
        <v>56</v>
      </c>
    </row>
    <row r="6" spans="2:31" x14ac:dyDescent="0.25">
      <c r="B6" s="7">
        <v>45872</v>
      </c>
      <c r="C6" s="8">
        <v>84.5</v>
      </c>
      <c r="D6" s="9"/>
      <c r="E6" s="10">
        <v>16.100000000000001</v>
      </c>
      <c r="F6" s="33">
        <f t="shared" si="0"/>
        <v>1360.45</v>
      </c>
      <c r="G6" s="11"/>
      <c r="H6" s="12" t="s">
        <v>8</v>
      </c>
      <c r="I6" s="13"/>
      <c r="J6" s="14"/>
      <c r="P6" s="60" t="s">
        <v>59</v>
      </c>
      <c r="Q6" s="60"/>
      <c r="R6" s="60"/>
      <c r="S6" s="60"/>
      <c r="T6" s="60"/>
      <c r="U6" s="60"/>
      <c r="V6" s="120" t="s">
        <v>58</v>
      </c>
      <c r="W6" s="60"/>
      <c r="X6" s="60"/>
      <c r="Y6" s="60"/>
      <c r="Z6" s="60"/>
      <c r="AA6" s="119">
        <v>2100</v>
      </c>
      <c r="AB6" s="119">
        <v>-44440</v>
      </c>
    </row>
    <row r="7" spans="2:31" x14ac:dyDescent="0.25">
      <c r="B7" s="7">
        <v>45873</v>
      </c>
      <c r="C7" s="8">
        <v>87</v>
      </c>
      <c r="D7" s="9"/>
      <c r="E7" s="10">
        <v>16.100000000000001</v>
      </c>
      <c r="F7" s="33">
        <f t="shared" si="0"/>
        <v>1400.7</v>
      </c>
      <c r="G7" s="11"/>
      <c r="H7" s="12" t="s">
        <v>9</v>
      </c>
      <c r="I7" s="13"/>
      <c r="J7" s="14">
        <f>'TEMMUZ 2025'!J39*-1</f>
        <v>5333.2943500000038</v>
      </c>
      <c r="P7" s="128">
        <v>45868</v>
      </c>
      <c r="Q7" s="129" t="s">
        <v>62</v>
      </c>
      <c r="R7" s="128">
        <v>45900</v>
      </c>
      <c r="S7" s="129" t="s">
        <v>41</v>
      </c>
      <c r="T7" s="130">
        <v>249</v>
      </c>
      <c r="U7" s="129" t="s">
        <v>36</v>
      </c>
      <c r="V7" s="129" t="s">
        <v>63</v>
      </c>
      <c r="W7" s="131">
        <v>5</v>
      </c>
      <c r="X7" s="129" t="s">
        <v>38</v>
      </c>
      <c r="Y7" s="132">
        <f>Z7/W7</f>
        <v>766.13</v>
      </c>
      <c r="Z7" s="132">
        <v>3830.65</v>
      </c>
      <c r="AA7" s="133"/>
      <c r="AB7" s="132">
        <v>3830.65</v>
      </c>
      <c r="AC7" s="127">
        <v>4.2338709677419352E-2</v>
      </c>
      <c r="AD7">
        <v>169.35483870967741</v>
      </c>
      <c r="AE7" s="31">
        <v>3830.6451612903224</v>
      </c>
    </row>
    <row r="8" spans="2:31" x14ac:dyDescent="0.25">
      <c r="B8" s="7">
        <v>45874</v>
      </c>
      <c r="C8" s="8">
        <v>86.5</v>
      </c>
      <c r="D8" s="9"/>
      <c r="E8" s="10">
        <v>16.100000000000001</v>
      </c>
      <c r="F8" s="33">
        <f t="shared" si="0"/>
        <v>1392.65</v>
      </c>
      <c r="G8" s="126">
        <v>45868</v>
      </c>
      <c r="H8" s="16" t="s">
        <v>65</v>
      </c>
      <c r="I8" s="17"/>
      <c r="J8" s="122">
        <v>3830.65</v>
      </c>
      <c r="P8" s="128">
        <v>45868</v>
      </c>
      <c r="Q8" s="129" t="s">
        <v>62</v>
      </c>
      <c r="R8" s="128">
        <v>45900</v>
      </c>
      <c r="S8" s="129" t="s">
        <v>41</v>
      </c>
      <c r="T8" s="130">
        <v>249</v>
      </c>
      <c r="U8" s="129" t="s">
        <v>36</v>
      </c>
      <c r="V8" s="129" t="s">
        <v>53</v>
      </c>
      <c r="W8" s="131">
        <v>60</v>
      </c>
      <c r="X8" s="129" t="s">
        <v>38</v>
      </c>
      <c r="Y8" s="132">
        <f>Z8/W8</f>
        <v>727.82249999999999</v>
      </c>
      <c r="Z8" s="132">
        <v>43669.35</v>
      </c>
      <c r="AA8" s="133"/>
      <c r="AB8" s="132">
        <v>43669.35</v>
      </c>
      <c r="AC8" s="127">
        <v>4.2338709677419352E-2</v>
      </c>
      <c r="AD8">
        <v>1930.6451612903224</v>
      </c>
      <c r="AE8" s="31">
        <v>43669.354838709674</v>
      </c>
    </row>
    <row r="9" spans="2:31" x14ac:dyDescent="0.25">
      <c r="B9" s="7">
        <v>45875</v>
      </c>
      <c r="C9" s="8">
        <v>73.5</v>
      </c>
      <c r="D9" s="9"/>
      <c r="E9" s="10">
        <v>16.100000000000001</v>
      </c>
      <c r="F9" s="33">
        <f t="shared" si="0"/>
        <v>1183.3500000000001</v>
      </c>
      <c r="G9" s="126">
        <v>45868</v>
      </c>
      <c r="H9" s="16" t="s">
        <v>66</v>
      </c>
      <c r="I9" s="17"/>
      <c r="J9" s="122">
        <v>43669.35</v>
      </c>
      <c r="P9" s="60"/>
      <c r="Q9" s="60"/>
      <c r="R9" s="60"/>
      <c r="S9" s="60"/>
      <c r="T9" s="60"/>
      <c r="U9" s="60"/>
      <c r="V9" s="60" t="s">
        <v>67</v>
      </c>
      <c r="W9" s="60"/>
      <c r="X9" s="60"/>
      <c r="Y9" s="60"/>
      <c r="Z9" s="60"/>
      <c r="AA9" s="60"/>
      <c r="AB9" s="134">
        <v>-47500</v>
      </c>
      <c r="AC9" t="s">
        <v>64</v>
      </c>
    </row>
    <row r="10" spans="2:31" x14ac:dyDescent="0.25">
      <c r="B10" s="7">
        <v>45876</v>
      </c>
      <c r="C10" s="8">
        <v>68</v>
      </c>
      <c r="D10" s="9"/>
      <c r="E10" s="10">
        <v>16.100000000000001</v>
      </c>
      <c r="F10" s="33">
        <f t="shared" si="0"/>
        <v>1094.8000000000002</v>
      </c>
      <c r="G10" s="15"/>
      <c r="H10" s="16"/>
      <c r="I10" s="17"/>
      <c r="J10" s="18"/>
      <c r="P10" s="139">
        <v>45898</v>
      </c>
      <c r="Q10" s="17">
        <f>R10-P10</f>
        <v>63</v>
      </c>
      <c r="R10" s="93">
        <v>45961</v>
      </c>
      <c r="S10" s="17" t="s">
        <v>41</v>
      </c>
      <c r="T10" s="140">
        <v>303</v>
      </c>
      <c r="U10" s="137" t="s">
        <v>36</v>
      </c>
      <c r="V10" s="137" t="s">
        <v>53</v>
      </c>
      <c r="W10" s="136">
        <v>50</v>
      </c>
      <c r="X10" s="137" t="s">
        <v>38</v>
      </c>
      <c r="Y10" s="135">
        <v>810</v>
      </c>
      <c r="Z10" s="138">
        <v>40500</v>
      </c>
      <c r="AA10" s="138"/>
      <c r="AB10" s="138">
        <v>40500</v>
      </c>
      <c r="AC10" t="s">
        <v>68</v>
      </c>
    </row>
    <row r="11" spans="2:31" x14ac:dyDescent="0.25">
      <c r="B11" s="7">
        <v>45877</v>
      </c>
      <c r="C11" s="8">
        <v>0</v>
      </c>
      <c r="D11" s="9"/>
      <c r="E11" s="10">
        <v>16.100000000000001</v>
      </c>
      <c r="F11" s="33">
        <f t="shared" si="0"/>
        <v>0</v>
      </c>
      <c r="G11" s="19" t="s">
        <v>69</v>
      </c>
      <c r="H11" s="16"/>
      <c r="I11" s="17"/>
      <c r="J11" s="18">
        <v>143.50000000000006</v>
      </c>
    </row>
    <row r="12" spans="2:31" x14ac:dyDescent="0.25">
      <c r="B12" s="7">
        <v>45878</v>
      </c>
      <c r="C12" s="8">
        <v>0</v>
      </c>
      <c r="D12" s="9"/>
      <c r="E12" s="10">
        <v>16.100000000000001</v>
      </c>
      <c r="F12" s="33">
        <f t="shared" si="0"/>
        <v>0</v>
      </c>
      <c r="G12" s="19"/>
      <c r="H12" s="16"/>
      <c r="I12" s="17"/>
      <c r="J12" s="18"/>
    </row>
    <row r="13" spans="2:31" x14ac:dyDescent="0.25">
      <c r="B13" s="7">
        <v>45879</v>
      </c>
      <c r="C13" s="8">
        <v>0</v>
      </c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31" x14ac:dyDescent="0.25">
      <c r="B14" s="7">
        <v>45880</v>
      </c>
      <c r="C14" s="8">
        <v>0</v>
      </c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31" x14ac:dyDescent="0.25">
      <c r="B15" s="7">
        <v>45881</v>
      </c>
      <c r="C15" s="8">
        <v>0</v>
      </c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31" x14ac:dyDescent="0.25">
      <c r="B16" s="7">
        <v>45882</v>
      </c>
      <c r="C16" s="8">
        <v>64</v>
      </c>
      <c r="D16" s="9"/>
      <c r="E16" s="10">
        <v>16.100000000000001</v>
      </c>
      <c r="F16" s="33">
        <f t="shared" si="0"/>
        <v>1030.4000000000001</v>
      </c>
      <c r="G16" s="19"/>
      <c r="H16" s="16"/>
      <c r="I16" s="17"/>
      <c r="J16" s="18"/>
    </row>
    <row r="17" spans="2:10" x14ac:dyDescent="0.25">
      <c r="B17" s="7">
        <v>45883</v>
      </c>
      <c r="C17" s="8">
        <v>75.5</v>
      </c>
      <c r="D17" s="9"/>
      <c r="E17" s="10">
        <v>16.100000000000001</v>
      </c>
      <c r="F17" s="33">
        <f t="shared" si="0"/>
        <v>1215.5500000000002</v>
      </c>
      <c r="G17" s="19"/>
      <c r="H17" s="16"/>
      <c r="I17" s="17"/>
      <c r="J17" s="18"/>
    </row>
    <row r="18" spans="2:10" x14ac:dyDescent="0.25">
      <c r="B18" s="7">
        <v>45884</v>
      </c>
      <c r="C18" s="8">
        <v>79</v>
      </c>
      <c r="D18" s="9"/>
      <c r="E18" s="10">
        <v>16.100000000000001</v>
      </c>
      <c r="F18" s="33">
        <f t="shared" si="0"/>
        <v>1271.9000000000001</v>
      </c>
      <c r="G18" s="19"/>
      <c r="H18" s="16"/>
      <c r="I18" s="17"/>
      <c r="J18" s="18"/>
    </row>
    <row r="19" spans="2:10" x14ac:dyDescent="0.25">
      <c r="B19" s="7">
        <v>45885</v>
      </c>
      <c r="C19" s="8">
        <v>75</v>
      </c>
      <c r="D19" s="9"/>
      <c r="E19" s="10">
        <v>16.100000000000001</v>
      </c>
      <c r="F19" s="33">
        <f t="shared" si="0"/>
        <v>1207.5</v>
      </c>
      <c r="G19" s="19"/>
      <c r="H19" s="16"/>
      <c r="I19" s="17"/>
      <c r="J19" s="18"/>
    </row>
    <row r="20" spans="2:10" x14ac:dyDescent="0.25">
      <c r="B20" s="7">
        <v>45886</v>
      </c>
      <c r="C20" s="8">
        <v>77</v>
      </c>
      <c r="D20" s="9"/>
      <c r="E20" s="10">
        <v>16.100000000000001</v>
      </c>
      <c r="F20" s="33">
        <f t="shared" si="0"/>
        <v>1239.7</v>
      </c>
      <c r="G20" s="19"/>
      <c r="H20" s="16"/>
      <c r="I20" s="17"/>
      <c r="J20" s="18"/>
    </row>
    <row r="21" spans="2:10" x14ac:dyDescent="0.25">
      <c r="B21" s="7">
        <v>45887</v>
      </c>
      <c r="C21" s="8">
        <v>79.5</v>
      </c>
      <c r="D21" s="9"/>
      <c r="E21" s="10">
        <v>16.100000000000001</v>
      </c>
      <c r="F21" s="33">
        <f t="shared" si="0"/>
        <v>1279.95</v>
      </c>
      <c r="G21" s="19"/>
      <c r="H21" s="16"/>
      <c r="I21" s="17"/>
      <c r="J21" s="18"/>
    </row>
    <row r="22" spans="2:10" x14ac:dyDescent="0.25">
      <c r="B22" s="7">
        <v>45888</v>
      </c>
      <c r="C22" s="8">
        <v>82.5</v>
      </c>
      <c r="D22" s="9"/>
      <c r="E22" s="10">
        <v>16.100000000000001</v>
      </c>
      <c r="F22" s="33">
        <f t="shared" si="0"/>
        <v>1328.2500000000002</v>
      </c>
      <c r="G22" s="19"/>
      <c r="H22" s="16"/>
      <c r="I22" s="17"/>
      <c r="J22" s="18"/>
    </row>
    <row r="23" spans="2:10" x14ac:dyDescent="0.25">
      <c r="B23" s="7">
        <v>45889</v>
      </c>
      <c r="C23" s="8">
        <v>82</v>
      </c>
      <c r="D23" s="9"/>
      <c r="E23" s="10">
        <v>16.100000000000001</v>
      </c>
      <c r="F23" s="33">
        <f t="shared" si="0"/>
        <v>1320.2</v>
      </c>
      <c r="G23" s="19"/>
      <c r="H23" s="16"/>
      <c r="I23" s="17"/>
      <c r="J23" s="18"/>
    </row>
    <row r="24" spans="2:10" x14ac:dyDescent="0.25">
      <c r="B24" s="7">
        <v>45890</v>
      </c>
      <c r="C24" s="8">
        <v>86</v>
      </c>
      <c r="D24" s="9"/>
      <c r="E24" s="10">
        <v>16.100000000000001</v>
      </c>
      <c r="F24" s="33">
        <f t="shared" si="0"/>
        <v>1384.6000000000001</v>
      </c>
      <c r="G24" s="19"/>
      <c r="H24" s="16"/>
      <c r="I24" s="17"/>
      <c r="J24" s="18"/>
    </row>
    <row r="25" spans="2:10" x14ac:dyDescent="0.25">
      <c r="B25" s="7">
        <v>45891</v>
      </c>
      <c r="C25" s="8">
        <v>91</v>
      </c>
      <c r="D25" s="9"/>
      <c r="E25" s="10">
        <v>16.100000000000001</v>
      </c>
      <c r="F25" s="33">
        <f t="shared" si="0"/>
        <v>1465.1000000000001</v>
      </c>
      <c r="G25" s="19"/>
      <c r="H25" s="16"/>
      <c r="I25" s="17"/>
      <c r="J25" s="18"/>
    </row>
    <row r="26" spans="2:10" x14ac:dyDescent="0.25">
      <c r="B26" s="7">
        <v>45892</v>
      </c>
      <c r="C26" s="8">
        <v>92</v>
      </c>
      <c r="D26" s="9"/>
      <c r="E26" s="10">
        <v>16.100000000000001</v>
      </c>
      <c r="F26" s="33">
        <f t="shared" si="0"/>
        <v>1481.2</v>
      </c>
      <c r="G26" s="19"/>
      <c r="H26" s="16"/>
      <c r="I26" s="17"/>
      <c r="J26" s="18"/>
    </row>
    <row r="27" spans="2:10" x14ac:dyDescent="0.25">
      <c r="B27" s="7">
        <v>45893</v>
      </c>
      <c r="C27" s="8">
        <v>81</v>
      </c>
      <c r="D27" s="9"/>
      <c r="E27" s="10">
        <v>16.100000000000001</v>
      </c>
      <c r="F27" s="33">
        <f t="shared" si="0"/>
        <v>1304.1000000000001</v>
      </c>
      <c r="G27" s="19"/>
      <c r="H27" s="16"/>
      <c r="I27" s="17"/>
      <c r="J27" s="18"/>
    </row>
    <row r="28" spans="2:10" x14ac:dyDescent="0.25">
      <c r="B28" s="7">
        <v>45894</v>
      </c>
      <c r="C28" s="8">
        <v>92.5</v>
      </c>
      <c r="D28" s="9"/>
      <c r="E28" s="10">
        <v>16.100000000000001</v>
      </c>
      <c r="F28" s="33">
        <f t="shared" si="0"/>
        <v>1489.2500000000002</v>
      </c>
      <c r="G28" s="19"/>
      <c r="H28" s="16"/>
      <c r="I28" s="17"/>
      <c r="J28" s="18"/>
    </row>
    <row r="29" spans="2:10" x14ac:dyDescent="0.25">
      <c r="B29" s="7">
        <v>45895</v>
      </c>
      <c r="C29" s="8">
        <v>78</v>
      </c>
      <c r="D29" s="9"/>
      <c r="E29" s="10">
        <v>16.100000000000001</v>
      </c>
      <c r="F29" s="33">
        <f t="shared" si="0"/>
        <v>1255.8000000000002</v>
      </c>
      <c r="G29" s="19"/>
      <c r="H29" s="16"/>
      <c r="I29" s="17"/>
      <c r="J29" s="18"/>
    </row>
    <row r="30" spans="2:10" x14ac:dyDescent="0.25">
      <c r="B30" s="7">
        <v>45896</v>
      </c>
      <c r="C30" s="8">
        <v>76</v>
      </c>
      <c r="D30" s="9"/>
      <c r="E30" s="10">
        <v>16.100000000000001</v>
      </c>
      <c r="F30" s="33">
        <f t="shared" si="0"/>
        <v>1223.6000000000001</v>
      </c>
      <c r="G30" s="19"/>
      <c r="H30" s="16"/>
      <c r="I30" s="17"/>
      <c r="J30" s="18"/>
    </row>
    <row r="31" spans="2:10" x14ac:dyDescent="0.25">
      <c r="B31" s="7">
        <v>45897</v>
      </c>
      <c r="C31" s="8">
        <v>83</v>
      </c>
      <c r="D31" s="9"/>
      <c r="E31" s="10">
        <v>16.100000000000001</v>
      </c>
      <c r="F31" s="33">
        <f t="shared" si="0"/>
        <v>1336.3000000000002</v>
      </c>
      <c r="G31" s="19"/>
      <c r="H31" s="16"/>
      <c r="I31" s="17"/>
      <c r="J31" s="18"/>
    </row>
    <row r="32" spans="2:10" x14ac:dyDescent="0.25">
      <c r="B32" s="7">
        <v>45898</v>
      </c>
      <c r="C32" s="8">
        <v>81.5</v>
      </c>
      <c r="D32" s="9"/>
      <c r="E32" s="10">
        <v>16.100000000000001</v>
      </c>
      <c r="F32" s="33">
        <f t="shared" si="0"/>
        <v>1312.15</v>
      </c>
      <c r="G32" s="19"/>
      <c r="H32" s="16"/>
      <c r="I32" s="17"/>
      <c r="J32" s="18"/>
    </row>
    <row r="33" spans="2:12" x14ac:dyDescent="0.25">
      <c r="B33" s="7">
        <v>45899</v>
      </c>
      <c r="C33" s="8">
        <v>80.5</v>
      </c>
      <c r="D33" s="9"/>
      <c r="E33" s="10">
        <v>16.100000000000001</v>
      </c>
      <c r="F33" s="33">
        <f t="shared" si="0"/>
        <v>1296.0500000000002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82.5</v>
      </c>
      <c r="D34" s="36"/>
      <c r="E34" s="10">
        <v>16.100000000000001</v>
      </c>
      <c r="F34" s="38">
        <f t="shared" si="0"/>
        <v>1328.2500000000002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2109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53356.914350000006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33954.899999999994</v>
      </c>
      <c r="L36" s="31">
        <f>J36-J4-J5-J6</f>
        <v>33574.78</v>
      </c>
    </row>
    <row r="37" spans="2:12" x14ac:dyDescent="0.25">
      <c r="B37" s="26" t="s">
        <v>14</v>
      </c>
      <c r="C37" s="30">
        <f>C35</f>
        <v>2109</v>
      </c>
      <c r="D37" s="9">
        <f>D35/1.03</f>
        <v>0</v>
      </c>
      <c r="E37" s="10"/>
      <c r="F37" s="33">
        <f>SUM(F4:F36)</f>
        <v>33954.899999999994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-19402.014350000012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3.42578125" style="97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83000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9">
        <v>45898</v>
      </c>
      <c r="Q3" s="17">
        <f>R3-P3</f>
        <v>63</v>
      </c>
      <c r="R3" s="93">
        <v>45961</v>
      </c>
      <c r="S3" s="17" t="s">
        <v>41</v>
      </c>
      <c r="T3" s="140">
        <v>303</v>
      </c>
      <c r="U3" s="137" t="s">
        <v>36</v>
      </c>
      <c r="V3" s="137" t="s">
        <v>53</v>
      </c>
      <c r="W3" s="136">
        <v>50</v>
      </c>
      <c r="X3" s="137" t="s">
        <v>38</v>
      </c>
      <c r="Y3" s="135">
        <v>810</v>
      </c>
      <c r="Z3" s="138">
        <v>40500</v>
      </c>
      <c r="AA3" s="138"/>
      <c r="AB3" s="138">
        <v>40500</v>
      </c>
      <c r="AC3" t="s">
        <v>68</v>
      </c>
    </row>
    <row r="4" spans="2:29" x14ac:dyDescent="0.25">
      <c r="B4" s="7">
        <v>45901</v>
      </c>
      <c r="C4" s="8">
        <v>81.5</v>
      </c>
      <c r="D4" s="9"/>
      <c r="E4" s="10">
        <v>16.600000000000001</v>
      </c>
      <c r="F4" s="33">
        <f>E4*C4</f>
        <v>1352.9</v>
      </c>
      <c r="G4" s="11"/>
      <c r="H4" s="12" t="s">
        <v>6</v>
      </c>
      <c r="I4" s="13">
        <v>0.01</v>
      </c>
      <c r="J4" s="14">
        <f>(F36+F37)*I4</f>
        <v>420.56099999999998</v>
      </c>
    </row>
    <row r="5" spans="2:29" x14ac:dyDescent="0.25">
      <c r="B5" s="7">
        <v>45902</v>
      </c>
      <c r="C5" s="8">
        <v>78</v>
      </c>
      <c r="D5" s="9"/>
      <c r="E5" s="10">
        <v>16.600000000000001</v>
      </c>
      <c r="F5" s="33">
        <f t="shared" ref="F5:F34" si="0">E5*C5</f>
        <v>1294.8000000000002</v>
      </c>
      <c r="G5" s="11"/>
      <c r="H5" s="12" t="s">
        <v>7</v>
      </c>
      <c r="I5" s="13">
        <v>1E-3</v>
      </c>
      <c r="J5" s="14">
        <f>(F36+F37-J4-J6)*I5</f>
        <v>41.635539000000001</v>
      </c>
      <c r="P5" s="143">
        <v>45927</v>
      </c>
      <c r="Q5" s="17">
        <f>R5-P5</f>
        <v>64</v>
      </c>
      <c r="R5" s="93">
        <v>45991</v>
      </c>
      <c r="S5" s="17" t="s">
        <v>41</v>
      </c>
      <c r="T5" s="147">
        <v>355</v>
      </c>
      <c r="U5" s="146" t="s">
        <v>36</v>
      </c>
      <c r="V5" s="146" t="s">
        <v>53</v>
      </c>
      <c r="W5" s="144">
        <v>50</v>
      </c>
      <c r="X5" s="146" t="s">
        <v>38</v>
      </c>
      <c r="Y5" s="145">
        <v>850</v>
      </c>
      <c r="Z5" s="142">
        <v>42500</v>
      </c>
      <c r="AA5" s="141"/>
      <c r="AB5" s="142">
        <v>42500</v>
      </c>
      <c r="AC5" t="s">
        <v>70</v>
      </c>
    </row>
    <row r="6" spans="2:29" x14ac:dyDescent="0.25">
      <c r="B6" s="7">
        <v>45903</v>
      </c>
      <c r="C6" s="8">
        <v>83.5</v>
      </c>
      <c r="D6" s="9"/>
      <c r="E6" s="10">
        <v>16.600000000000001</v>
      </c>
      <c r="F6" s="33">
        <f t="shared" si="0"/>
        <v>1386.1000000000001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83</v>
      </c>
      <c r="D7" s="9"/>
      <c r="E7" s="10">
        <v>16.600000000000001</v>
      </c>
      <c r="F7" s="33">
        <f t="shared" si="0"/>
        <v>1377.8000000000002</v>
      </c>
      <c r="G7" s="11"/>
      <c r="H7" s="12" t="s">
        <v>9</v>
      </c>
      <c r="I7" s="13"/>
      <c r="J7" s="14">
        <f>'AĞUSTOS 2025'!J39*-1</f>
        <v>19402.014350000012</v>
      </c>
    </row>
    <row r="8" spans="2:29" x14ac:dyDescent="0.25">
      <c r="B8" s="7">
        <v>45905</v>
      </c>
      <c r="C8" s="8">
        <v>89.5</v>
      </c>
      <c r="D8" s="9"/>
      <c r="E8" s="10">
        <v>16.600000000000001</v>
      </c>
      <c r="F8" s="33">
        <f t="shared" si="0"/>
        <v>1485.7</v>
      </c>
      <c r="G8" s="15">
        <v>45945</v>
      </c>
      <c r="H8" s="16" t="s">
        <v>71</v>
      </c>
      <c r="I8" s="17"/>
      <c r="J8" s="18">
        <v>20939.060000000001</v>
      </c>
    </row>
    <row r="9" spans="2:29" x14ac:dyDescent="0.25">
      <c r="B9" s="7">
        <v>45906</v>
      </c>
      <c r="C9" s="8">
        <v>78</v>
      </c>
      <c r="D9" s="9"/>
      <c r="E9" s="10">
        <v>16.600000000000001</v>
      </c>
      <c r="F9" s="33">
        <f t="shared" si="0"/>
        <v>1294.8000000000002</v>
      </c>
      <c r="G9" s="15"/>
      <c r="H9" s="16"/>
      <c r="I9" s="17"/>
      <c r="J9" s="18"/>
    </row>
    <row r="10" spans="2:29" x14ac:dyDescent="0.25">
      <c r="B10" s="7">
        <v>45907</v>
      </c>
      <c r="C10" s="8">
        <v>83.5</v>
      </c>
      <c r="D10" s="9"/>
      <c r="E10" s="10">
        <v>16.600000000000001</v>
      </c>
      <c r="F10" s="33">
        <f t="shared" si="0"/>
        <v>1386.1000000000001</v>
      </c>
      <c r="G10" s="15"/>
      <c r="H10" s="16"/>
      <c r="I10" s="17"/>
      <c r="J10" s="18"/>
    </row>
    <row r="11" spans="2:29" x14ac:dyDescent="0.25">
      <c r="B11" s="7">
        <v>45908</v>
      </c>
      <c r="C11" s="8">
        <v>84.5</v>
      </c>
      <c r="D11" s="9"/>
      <c r="E11" s="10">
        <v>16.600000000000001</v>
      </c>
      <c r="F11" s="33">
        <f t="shared" si="0"/>
        <v>1402.7</v>
      </c>
      <c r="G11" s="19"/>
      <c r="H11" s="16"/>
      <c r="I11" s="17"/>
      <c r="J11" s="18"/>
    </row>
    <row r="12" spans="2:29" x14ac:dyDescent="0.25">
      <c r="B12" s="7">
        <v>45909</v>
      </c>
      <c r="C12" s="8">
        <v>85</v>
      </c>
      <c r="D12" s="9"/>
      <c r="E12" s="10">
        <v>16.600000000000001</v>
      </c>
      <c r="F12" s="33">
        <f t="shared" si="0"/>
        <v>1411.0000000000002</v>
      </c>
      <c r="G12" s="19"/>
      <c r="H12" s="16"/>
      <c r="I12" s="17"/>
      <c r="J12" s="18"/>
    </row>
    <row r="13" spans="2:29" x14ac:dyDescent="0.25">
      <c r="B13" s="7">
        <v>45910</v>
      </c>
      <c r="C13" s="8">
        <v>84</v>
      </c>
      <c r="D13" s="9"/>
      <c r="E13" s="10">
        <v>16.600000000000001</v>
      </c>
      <c r="F13" s="33">
        <f t="shared" si="0"/>
        <v>1394.4</v>
      </c>
      <c r="G13" s="19"/>
      <c r="H13" s="16"/>
      <c r="I13" s="17"/>
      <c r="J13" s="18"/>
    </row>
    <row r="14" spans="2:29" x14ac:dyDescent="0.25">
      <c r="B14" s="7">
        <v>45911</v>
      </c>
      <c r="C14" s="8">
        <v>82.5</v>
      </c>
      <c r="D14" s="9"/>
      <c r="E14" s="10">
        <v>16.600000000000001</v>
      </c>
      <c r="F14" s="33">
        <f t="shared" si="0"/>
        <v>1369.5000000000002</v>
      </c>
      <c r="G14" s="19"/>
      <c r="H14" s="16"/>
      <c r="I14" s="17"/>
      <c r="J14" s="18"/>
    </row>
    <row r="15" spans="2:29" x14ac:dyDescent="0.25">
      <c r="B15" s="7">
        <v>45912</v>
      </c>
      <c r="C15" s="8">
        <v>83</v>
      </c>
      <c r="D15" s="9"/>
      <c r="E15" s="10">
        <v>16.600000000000001</v>
      </c>
      <c r="F15" s="33">
        <f t="shared" si="0"/>
        <v>1377.8000000000002</v>
      </c>
      <c r="G15" s="19"/>
      <c r="H15" s="16"/>
      <c r="I15" s="17"/>
      <c r="J15" s="18"/>
    </row>
    <row r="16" spans="2:29" x14ac:dyDescent="0.25">
      <c r="B16" s="7">
        <v>45913</v>
      </c>
      <c r="C16" s="8">
        <v>78.5</v>
      </c>
      <c r="D16" s="9"/>
      <c r="E16" s="10">
        <v>16.600000000000001</v>
      </c>
      <c r="F16" s="33">
        <f t="shared" si="0"/>
        <v>1303.1000000000001</v>
      </c>
      <c r="G16" s="19"/>
      <c r="H16" s="16"/>
      <c r="I16" s="17"/>
      <c r="J16" s="18"/>
    </row>
    <row r="17" spans="2:10" x14ac:dyDescent="0.25">
      <c r="B17" s="7">
        <v>45914</v>
      </c>
      <c r="C17" s="8">
        <v>89</v>
      </c>
      <c r="D17" s="9"/>
      <c r="E17" s="10">
        <v>16.600000000000001</v>
      </c>
      <c r="F17" s="33">
        <f t="shared" si="0"/>
        <v>1477.4</v>
      </c>
      <c r="G17" s="19"/>
      <c r="H17" s="16"/>
      <c r="I17" s="17"/>
      <c r="J17" s="18"/>
    </row>
    <row r="18" spans="2:10" x14ac:dyDescent="0.25">
      <c r="B18" s="7">
        <v>45915</v>
      </c>
      <c r="C18" s="8">
        <v>88</v>
      </c>
      <c r="D18" s="9"/>
      <c r="E18" s="10">
        <v>16.600000000000001</v>
      </c>
      <c r="F18" s="33">
        <f t="shared" si="0"/>
        <v>1460.8000000000002</v>
      </c>
      <c r="G18" s="19"/>
      <c r="H18" s="16"/>
      <c r="I18" s="17"/>
      <c r="J18" s="18"/>
    </row>
    <row r="19" spans="2:10" x14ac:dyDescent="0.25">
      <c r="B19" s="7">
        <v>45916</v>
      </c>
      <c r="C19" s="8">
        <v>87.5</v>
      </c>
      <c r="D19" s="9"/>
      <c r="E19" s="10">
        <v>16.600000000000001</v>
      </c>
      <c r="F19" s="33">
        <f t="shared" si="0"/>
        <v>1452.5000000000002</v>
      </c>
      <c r="G19" s="19"/>
      <c r="H19" s="16"/>
      <c r="I19" s="17"/>
      <c r="J19" s="18"/>
    </row>
    <row r="20" spans="2:10" x14ac:dyDescent="0.25">
      <c r="B20" s="7">
        <v>45917</v>
      </c>
      <c r="C20" s="8">
        <v>83</v>
      </c>
      <c r="D20" s="9"/>
      <c r="E20" s="10">
        <v>16.600000000000001</v>
      </c>
      <c r="F20" s="33">
        <f t="shared" si="0"/>
        <v>1377.8000000000002</v>
      </c>
      <c r="G20" s="19"/>
      <c r="H20" s="16"/>
      <c r="I20" s="17"/>
      <c r="J20" s="18"/>
    </row>
    <row r="21" spans="2:10" x14ac:dyDescent="0.25">
      <c r="B21" s="7">
        <v>45918</v>
      </c>
      <c r="C21" s="8">
        <v>84.5</v>
      </c>
      <c r="D21" s="9"/>
      <c r="E21" s="10">
        <v>16.600000000000001</v>
      </c>
      <c r="F21" s="33">
        <f t="shared" si="0"/>
        <v>1402.7</v>
      </c>
      <c r="G21" s="19"/>
      <c r="H21" s="16"/>
      <c r="I21" s="17"/>
      <c r="J21" s="18"/>
    </row>
    <row r="22" spans="2:10" x14ac:dyDescent="0.25">
      <c r="B22" s="7">
        <v>45919</v>
      </c>
      <c r="C22" s="8">
        <v>82</v>
      </c>
      <c r="D22" s="9"/>
      <c r="E22" s="10">
        <v>16.600000000000001</v>
      </c>
      <c r="F22" s="33">
        <f t="shared" si="0"/>
        <v>1361.2</v>
      </c>
      <c r="G22" s="19"/>
      <c r="H22" s="16"/>
      <c r="I22" s="17"/>
      <c r="J22" s="18"/>
    </row>
    <row r="23" spans="2:10" x14ac:dyDescent="0.25">
      <c r="B23" s="7">
        <v>45920</v>
      </c>
      <c r="C23" s="8">
        <v>81</v>
      </c>
      <c r="D23" s="9"/>
      <c r="E23" s="10">
        <v>16.600000000000001</v>
      </c>
      <c r="F23" s="33">
        <f t="shared" si="0"/>
        <v>1344.6000000000001</v>
      </c>
      <c r="G23" s="19"/>
      <c r="H23" s="16"/>
      <c r="I23" s="17"/>
      <c r="J23" s="18"/>
    </row>
    <row r="24" spans="2:10" x14ac:dyDescent="0.25">
      <c r="B24" s="7">
        <v>45921</v>
      </c>
      <c r="C24" s="8">
        <v>86</v>
      </c>
      <c r="D24" s="9"/>
      <c r="E24" s="10">
        <v>16.600000000000001</v>
      </c>
      <c r="F24" s="33">
        <f t="shared" si="0"/>
        <v>1427.6000000000001</v>
      </c>
      <c r="G24" s="19"/>
      <c r="H24" s="16"/>
      <c r="I24" s="17"/>
      <c r="J24" s="18"/>
    </row>
    <row r="25" spans="2:10" x14ac:dyDescent="0.25">
      <c r="B25" s="7">
        <v>45922</v>
      </c>
      <c r="C25" s="8">
        <v>87.5</v>
      </c>
      <c r="D25" s="9"/>
      <c r="E25" s="10">
        <v>16.600000000000001</v>
      </c>
      <c r="F25" s="33">
        <f t="shared" si="0"/>
        <v>1452.5000000000002</v>
      </c>
      <c r="G25" s="19"/>
      <c r="H25" s="16"/>
      <c r="I25" s="17"/>
      <c r="J25" s="18"/>
    </row>
    <row r="26" spans="2:10" x14ac:dyDescent="0.25">
      <c r="B26" s="7">
        <v>45923</v>
      </c>
      <c r="C26" s="8">
        <v>85</v>
      </c>
      <c r="D26" s="9"/>
      <c r="E26" s="10">
        <v>16.600000000000001</v>
      </c>
      <c r="F26" s="33">
        <f t="shared" si="0"/>
        <v>1411.0000000000002</v>
      </c>
      <c r="G26" s="19"/>
      <c r="H26" s="16"/>
      <c r="I26" s="17"/>
      <c r="J26" s="18"/>
    </row>
    <row r="27" spans="2:10" x14ac:dyDescent="0.25">
      <c r="B27" s="7">
        <v>45924</v>
      </c>
      <c r="C27" s="8">
        <v>89.5</v>
      </c>
      <c r="D27" s="9"/>
      <c r="E27" s="10">
        <v>16.600000000000001</v>
      </c>
      <c r="F27" s="33">
        <f t="shared" si="0"/>
        <v>1485.7</v>
      </c>
      <c r="G27" s="19"/>
      <c r="H27" s="16"/>
      <c r="I27" s="17"/>
      <c r="J27" s="18"/>
    </row>
    <row r="28" spans="2:10" x14ac:dyDescent="0.25">
      <c r="B28" s="7">
        <v>45925</v>
      </c>
      <c r="C28" s="8">
        <v>95</v>
      </c>
      <c r="D28" s="9"/>
      <c r="E28" s="10">
        <v>16.600000000000001</v>
      </c>
      <c r="F28" s="33">
        <f t="shared" si="0"/>
        <v>1577.0000000000002</v>
      </c>
      <c r="G28" s="19"/>
      <c r="H28" s="16"/>
      <c r="I28" s="17"/>
      <c r="J28" s="18"/>
    </row>
    <row r="29" spans="2:10" x14ac:dyDescent="0.25">
      <c r="B29" s="7">
        <v>45926</v>
      </c>
      <c r="C29" s="8">
        <v>89.5</v>
      </c>
      <c r="D29" s="9"/>
      <c r="E29" s="10">
        <v>16.600000000000001</v>
      </c>
      <c r="F29" s="33">
        <f t="shared" si="0"/>
        <v>1485.7</v>
      </c>
      <c r="G29" s="19"/>
      <c r="H29" s="16"/>
      <c r="I29" s="17"/>
      <c r="J29" s="18"/>
    </row>
    <row r="30" spans="2:10" x14ac:dyDescent="0.25">
      <c r="B30" s="7">
        <v>45927</v>
      </c>
      <c r="C30" s="8">
        <v>88</v>
      </c>
      <c r="D30" s="9"/>
      <c r="E30" s="10">
        <v>16.600000000000001</v>
      </c>
      <c r="F30" s="33">
        <f t="shared" si="0"/>
        <v>1460.8000000000002</v>
      </c>
      <c r="G30" s="19"/>
      <c r="H30" s="16"/>
      <c r="I30" s="17"/>
      <c r="J30" s="18"/>
    </row>
    <row r="31" spans="2:10" x14ac:dyDescent="0.25">
      <c r="B31" s="7">
        <v>45928</v>
      </c>
      <c r="C31" s="8">
        <v>89</v>
      </c>
      <c r="D31" s="9"/>
      <c r="E31" s="10">
        <v>16.600000000000001</v>
      </c>
      <c r="F31" s="33">
        <f t="shared" si="0"/>
        <v>1477.4</v>
      </c>
      <c r="G31" s="19"/>
      <c r="H31" s="16"/>
      <c r="I31" s="17"/>
      <c r="J31" s="18"/>
    </row>
    <row r="32" spans="2:10" x14ac:dyDescent="0.25">
      <c r="B32" s="7">
        <v>45929</v>
      </c>
      <c r="C32" s="8">
        <v>68.5</v>
      </c>
      <c r="D32" s="9"/>
      <c r="E32" s="10">
        <v>16.600000000000001</v>
      </c>
      <c r="F32" s="33">
        <f t="shared" si="0"/>
        <v>1137.1000000000001</v>
      </c>
      <c r="G32" s="19"/>
      <c r="H32" s="16"/>
      <c r="I32" s="17"/>
      <c r="J32" s="18"/>
    </row>
    <row r="33" spans="2:12" x14ac:dyDescent="0.25">
      <c r="B33" s="7">
        <v>45930</v>
      </c>
      <c r="C33" s="8">
        <v>86</v>
      </c>
      <c r="D33" s="9"/>
      <c r="E33" s="10">
        <v>16.600000000000001</v>
      </c>
      <c r="F33" s="33">
        <f t="shared" si="0"/>
        <v>1427.6000000000001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2533.5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40803.270889000014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42056.1</v>
      </c>
      <c r="L36" s="31">
        <f>J36-J4-J5-J6</f>
        <v>41593.903460999994</v>
      </c>
    </row>
    <row r="37" spans="2:12" x14ac:dyDescent="0.25">
      <c r="B37" s="26" t="s">
        <v>14</v>
      </c>
      <c r="C37" s="30">
        <f>C35</f>
        <v>2533.5</v>
      </c>
      <c r="D37" s="9">
        <f>D35/1.03</f>
        <v>0</v>
      </c>
      <c r="E37" s="10"/>
      <c r="F37" s="33">
        <f>SUM(F4:F36)</f>
        <v>42056.1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1252.8291109999846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C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93500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5">
        <v>45898</v>
      </c>
      <c r="Q3" s="13">
        <f>R3-P3</f>
        <v>63</v>
      </c>
      <c r="R3" s="101">
        <v>45961</v>
      </c>
      <c r="S3" s="13" t="s">
        <v>41</v>
      </c>
      <c r="T3" s="156">
        <v>303</v>
      </c>
      <c r="U3" s="157" t="s">
        <v>36</v>
      </c>
      <c r="V3" s="157" t="s">
        <v>53</v>
      </c>
      <c r="W3" s="158">
        <v>50</v>
      </c>
      <c r="X3" s="157" t="s">
        <v>38</v>
      </c>
      <c r="Y3" s="159">
        <v>810</v>
      </c>
      <c r="Z3" s="160">
        <v>40500</v>
      </c>
      <c r="AA3" s="160"/>
      <c r="AB3" s="160">
        <v>40500</v>
      </c>
      <c r="AC3" t="s">
        <v>68</v>
      </c>
    </row>
    <row r="4" spans="2:29" x14ac:dyDescent="0.25">
      <c r="B4" s="7">
        <v>45931</v>
      </c>
      <c r="C4" s="8">
        <v>83</v>
      </c>
      <c r="D4" s="9"/>
      <c r="E4" s="10">
        <v>18.5</v>
      </c>
      <c r="F4" s="33">
        <f>E4*C4</f>
        <v>1535.5</v>
      </c>
      <c r="G4" s="11"/>
      <c r="H4" s="12" t="s">
        <v>6</v>
      </c>
      <c r="I4" s="13">
        <v>0.01</v>
      </c>
      <c r="J4" s="14">
        <f>(F36+F37)*I4</f>
        <v>455.84000000000003</v>
      </c>
      <c r="P4" s="60"/>
      <c r="Q4" s="60"/>
      <c r="R4" s="60"/>
      <c r="S4" s="60"/>
      <c r="T4" s="60"/>
      <c r="U4" s="60"/>
      <c r="V4" s="60" t="s">
        <v>74</v>
      </c>
      <c r="W4" s="60"/>
      <c r="X4" s="60"/>
      <c r="Y4" s="60"/>
      <c r="Z4" s="60"/>
      <c r="AA4" s="60"/>
      <c r="AB4" s="134">
        <v>-40500</v>
      </c>
    </row>
    <row r="5" spans="2:29" x14ac:dyDescent="0.25">
      <c r="B5" s="7">
        <v>45932</v>
      </c>
      <c r="C5" s="8">
        <v>88</v>
      </c>
      <c r="D5" s="9"/>
      <c r="E5" s="10">
        <v>18.5</v>
      </c>
      <c r="F5" s="33">
        <f t="shared" ref="F5:F34" si="0">E5*C5</f>
        <v>1628</v>
      </c>
      <c r="G5" s="11"/>
      <c r="H5" s="12" t="s">
        <v>7</v>
      </c>
      <c r="I5" s="13">
        <v>1E-3</v>
      </c>
      <c r="J5" s="14">
        <f>(F36+F37-J4-J6)*I5</f>
        <v>45.128160000000001</v>
      </c>
      <c r="P5" s="143">
        <v>45927</v>
      </c>
      <c r="Q5" s="17">
        <f>R5-P5</f>
        <v>64</v>
      </c>
      <c r="R5" s="93">
        <v>45991</v>
      </c>
      <c r="S5" s="17" t="s">
        <v>41</v>
      </c>
      <c r="T5" s="147">
        <v>355</v>
      </c>
      <c r="U5" s="146" t="s">
        <v>36</v>
      </c>
      <c r="V5" s="146" t="s">
        <v>53</v>
      </c>
      <c r="W5" s="144">
        <v>50</v>
      </c>
      <c r="X5" s="146" t="s">
        <v>38</v>
      </c>
      <c r="Y5" s="145">
        <v>850</v>
      </c>
      <c r="Z5" s="142">
        <v>42500</v>
      </c>
      <c r="AA5" s="141"/>
      <c r="AB5" s="142">
        <v>42500</v>
      </c>
      <c r="AC5" t="s">
        <v>70</v>
      </c>
    </row>
    <row r="6" spans="2:29" x14ac:dyDescent="0.25">
      <c r="B6" s="7">
        <v>45933</v>
      </c>
      <c r="C6" s="8">
        <v>83.5</v>
      </c>
      <c r="D6" s="9"/>
      <c r="E6" s="10">
        <v>18.5</v>
      </c>
      <c r="F6" s="33">
        <f t="shared" si="0"/>
        <v>1544.75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87</v>
      </c>
      <c r="D7" s="9"/>
      <c r="E7" s="10">
        <v>18.5</v>
      </c>
      <c r="F7" s="33">
        <f t="shared" si="0"/>
        <v>1609.5</v>
      </c>
      <c r="G7" s="11"/>
      <c r="H7" s="12" t="s">
        <v>9</v>
      </c>
      <c r="I7" s="13"/>
      <c r="J7" s="14">
        <f>'EYLÜL 2025'!J39*-1</f>
        <v>-1252.8291109999846</v>
      </c>
      <c r="P7" s="154">
        <v>45951</v>
      </c>
      <c r="Q7" s="17">
        <f>R7-P7</f>
        <v>71</v>
      </c>
      <c r="R7" s="93">
        <v>46022</v>
      </c>
      <c r="S7" s="17" t="s">
        <v>41</v>
      </c>
      <c r="T7" s="153">
        <v>398</v>
      </c>
      <c r="U7" s="152" t="s">
        <v>36</v>
      </c>
      <c r="V7" s="152" t="s">
        <v>53</v>
      </c>
      <c r="W7" s="151">
        <v>60</v>
      </c>
      <c r="X7" s="152" t="s">
        <v>38</v>
      </c>
      <c r="Y7" s="150">
        <v>850</v>
      </c>
      <c r="Z7" s="148">
        <v>51000</v>
      </c>
      <c r="AA7" s="149"/>
      <c r="AB7" s="148">
        <v>51000</v>
      </c>
      <c r="AC7" t="s">
        <v>72</v>
      </c>
    </row>
    <row r="8" spans="2:29" x14ac:dyDescent="0.25">
      <c r="B8" s="7">
        <v>45935</v>
      </c>
      <c r="C8" s="8">
        <v>82.5</v>
      </c>
      <c r="D8" s="9"/>
      <c r="E8" s="10">
        <v>18.5</v>
      </c>
      <c r="F8" s="33">
        <f t="shared" si="0"/>
        <v>1526.25</v>
      </c>
      <c r="G8" s="139">
        <v>45898</v>
      </c>
      <c r="H8" s="16" t="s">
        <v>73</v>
      </c>
      <c r="I8" s="17"/>
      <c r="J8" s="138">
        <v>40500</v>
      </c>
    </row>
    <row r="9" spans="2:29" x14ac:dyDescent="0.25">
      <c r="B9" s="7">
        <v>45936</v>
      </c>
      <c r="C9" s="8">
        <v>79.5</v>
      </c>
      <c r="D9" s="9"/>
      <c r="E9" s="10">
        <v>18.5</v>
      </c>
      <c r="F9" s="33">
        <f t="shared" si="0"/>
        <v>1470.75</v>
      </c>
      <c r="G9" s="15">
        <v>45980</v>
      </c>
      <c r="H9" s="16" t="s">
        <v>71</v>
      </c>
      <c r="I9" s="17"/>
      <c r="J9" s="18">
        <v>5835.86</v>
      </c>
    </row>
    <row r="10" spans="2:29" x14ac:dyDescent="0.25">
      <c r="B10" s="7">
        <v>45937</v>
      </c>
      <c r="C10" s="8">
        <v>78</v>
      </c>
      <c r="D10" s="9"/>
      <c r="E10" s="10">
        <v>18.5</v>
      </c>
      <c r="F10" s="33">
        <f t="shared" si="0"/>
        <v>1443</v>
      </c>
      <c r="G10" s="15"/>
      <c r="H10" s="16"/>
      <c r="I10" s="17"/>
      <c r="J10" s="18"/>
    </row>
    <row r="11" spans="2:29" x14ac:dyDescent="0.25">
      <c r="B11" s="7">
        <v>45938</v>
      </c>
      <c r="C11" s="8">
        <v>79</v>
      </c>
      <c r="D11" s="9"/>
      <c r="E11" s="10">
        <v>18.5</v>
      </c>
      <c r="F11" s="33">
        <f t="shared" si="0"/>
        <v>1461.5</v>
      </c>
      <c r="G11" s="19"/>
      <c r="H11" s="16"/>
      <c r="I11" s="17"/>
      <c r="J11" s="18"/>
    </row>
    <row r="12" spans="2:29" x14ac:dyDescent="0.25">
      <c r="B12" s="7">
        <v>45939</v>
      </c>
      <c r="C12" s="8">
        <v>69</v>
      </c>
      <c r="D12" s="9"/>
      <c r="E12" s="10">
        <v>18.5</v>
      </c>
      <c r="F12" s="33">
        <f t="shared" si="0"/>
        <v>1276.5</v>
      </c>
      <c r="G12" s="19"/>
      <c r="H12" s="16"/>
      <c r="I12" s="17"/>
      <c r="J12" s="18"/>
    </row>
    <row r="13" spans="2:29" x14ac:dyDescent="0.25">
      <c r="B13" s="7">
        <v>45940</v>
      </c>
      <c r="C13" s="8">
        <v>84</v>
      </c>
      <c r="D13" s="9"/>
      <c r="E13" s="10">
        <v>18.5</v>
      </c>
      <c r="F13" s="33">
        <f t="shared" si="0"/>
        <v>1554</v>
      </c>
      <c r="G13" s="19"/>
      <c r="H13" s="16"/>
      <c r="I13" s="17"/>
      <c r="J13" s="18"/>
    </row>
    <row r="14" spans="2:29" x14ac:dyDescent="0.25">
      <c r="B14" s="7">
        <v>45941</v>
      </c>
      <c r="C14" s="8">
        <v>72</v>
      </c>
      <c r="D14" s="9"/>
      <c r="E14" s="10">
        <v>18.5</v>
      </c>
      <c r="F14" s="33">
        <f t="shared" si="0"/>
        <v>1332</v>
      </c>
      <c r="G14" s="19"/>
      <c r="H14" s="16"/>
      <c r="I14" s="17"/>
      <c r="J14" s="18"/>
    </row>
    <row r="15" spans="2:29" x14ac:dyDescent="0.25">
      <c r="B15" s="7">
        <v>45942</v>
      </c>
      <c r="C15" s="8">
        <v>75</v>
      </c>
      <c r="D15" s="9"/>
      <c r="E15" s="10">
        <v>18.5</v>
      </c>
      <c r="F15" s="33">
        <f t="shared" si="0"/>
        <v>1387.5</v>
      </c>
      <c r="G15" s="19"/>
      <c r="H15" s="16"/>
      <c r="I15" s="17"/>
      <c r="J15" s="18"/>
    </row>
    <row r="16" spans="2:29" x14ac:dyDescent="0.25">
      <c r="B16" s="7">
        <v>45943</v>
      </c>
      <c r="C16" s="8">
        <v>69.5</v>
      </c>
      <c r="D16" s="9"/>
      <c r="E16" s="10">
        <v>18.5</v>
      </c>
      <c r="F16" s="33">
        <f t="shared" si="0"/>
        <v>1285.75</v>
      </c>
      <c r="G16" s="19"/>
      <c r="H16" s="16"/>
      <c r="I16" s="17"/>
      <c r="J16" s="18"/>
    </row>
    <row r="17" spans="2:10" x14ac:dyDescent="0.25">
      <c r="B17" s="7">
        <v>45944</v>
      </c>
      <c r="C17" s="8">
        <v>76</v>
      </c>
      <c r="D17" s="9"/>
      <c r="E17" s="10">
        <v>18.5</v>
      </c>
      <c r="F17" s="33">
        <f t="shared" si="0"/>
        <v>1406</v>
      </c>
      <c r="G17" s="19"/>
      <c r="H17" s="16"/>
      <c r="I17" s="17"/>
      <c r="J17" s="18"/>
    </row>
    <row r="18" spans="2:10" x14ac:dyDescent="0.25">
      <c r="B18" s="7">
        <v>45945</v>
      </c>
      <c r="C18" s="8">
        <v>80</v>
      </c>
      <c r="D18" s="9"/>
      <c r="E18" s="10">
        <v>18.5</v>
      </c>
      <c r="F18" s="33">
        <f t="shared" si="0"/>
        <v>1480</v>
      </c>
      <c r="G18" s="19"/>
      <c r="H18" s="16"/>
      <c r="I18" s="17"/>
      <c r="J18" s="18"/>
    </row>
    <row r="19" spans="2:10" x14ac:dyDescent="0.25">
      <c r="B19" s="7">
        <v>45946</v>
      </c>
      <c r="C19" s="8">
        <v>79.5</v>
      </c>
      <c r="D19" s="9"/>
      <c r="E19" s="10">
        <v>18.5</v>
      </c>
      <c r="F19" s="33">
        <f t="shared" si="0"/>
        <v>1470.75</v>
      </c>
      <c r="G19" s="19"/>
      <c r="H19" s="16"/>
      <c r="I19" s="17"/>
      <c r="J19" s="18"/>
    </row>
    <row r="20" spans="2:10" x14ac:dyDescent="0.25">
      <c r="B20" s="7">
        <v>45947</v>
      </c>
      <c r="C20" s="8">
        <v>77.5</v>
      </c>
      <c r="D20" s="9"/>
      <c r="E20" s="10">
        <v>18.5</v>
      </c>
      <c r="F20" s="33">
        <f t="shared" si="0"/>
        <v>1433.75</v>
      </c>
      <c r="G20" s="19"/>
      <c r="H20" s="16"/>
      <c r="I20" s="17"/>
      <c r="J20" s="18"/>
    </row>
    <row r="21" spans="2:10" x14ac:dyDescent="0.25">
      <c r="B21" s="7">
        <v>45948</v>
      </c>
      <c r="C21" s="8">
        <v>81</v>
      </c>
      <c r="D21" s="9"/>
      <c r="E21" s="10">
        <v>18.5</v>
      </c>
      <c r="F21" s="33">
        <f t="shared" si="0"/>
        <v>1498.5</v>
      </c>
      <c r="G21" s="19"/>
      <c r="H21" s="16"/>
      <c r="I21" s="17"/>
      <c r="J21" s="18"/>
    </row>
    <row r="22" spans="2:10" x14ac:dyDescent="0.25">
      <c r="B22" s="7">
        <v>45949</v>
      </c>
      <c r="C22" s="8">
        <v>80</v>
      </c>
      <c r="D22" s="9"/>
      <c r="E22" s="10">
        <v>18.5</v>
      </c>
      <c r="F22" s="33">
        <f t="shared" si="0"/>
        <v>1480</v>
      </c>
      <c r="G22" s="19"/>
      <c r="H22" s="16"/>
      <c r="I22" s="17"/>
      <c r="J22" s="18"/>
    </row>
    <row r="23" spans="2:10" x14ac:dyDescent="0.25">
      <c r="B23" s="7">
        <v>45950</v>
      </c>
      <c r="C23" s="8">
        <v>79</v>
      </c>
      <c r="D23" s="9"/>
      <c r="E23" s="10">
        <v>18.5</v>
      </c>
      <c r="F23" s="33">
        <f t="shared" si="0"/>
        <v>1461.5</v>
      </c>
      <c r="G23" s="19"/>
      <c r="H23" s="16"/>
      <c r="I23" s="17"/>
      <c r="J23" s="18"/>
    </row>
    <row r="24" spans="2:10" x14ac:dyDescent="0.25">
      <c r="B24" s="7">
        <v>45951</v>
      </c>
      <c r="C24" s="8">
        <v>81.5</v>
      </c>
      <c r="D24" s="9"/>
      <c r="E24" s="10">
        <v>18.5</v>
      </c>
      <c r="F24" s="33">
        <f t="shared" si="0"/>
        <v>1507.75</v>
      </c>
      <c r="G24" s="19"/>
      <c r="H24" s="16"/>
      <c r="I24" s="17"/>
      <c r="J24" s="18"/>
    </row>
    <row r="25" spans="2:10" x14ac:dyDescent="0.25">
      <c r="B25" s="7">
        <v>45952</v>
      </c>
      <c r="C25" s="8">
        <v>83</v>
      </c>
      <c r="D25" s="9"/>
      <c r="E25" s="10">
        <v>18.5</v>
      </c>
      <c r="F25" s="33">
        <f t="shared" si="0"/>
        <v>1535.5</v>
      </c>
      <c r="G25" s="19"/>
      <c r="H25" s="16"/>
      <c r="I25" s="17"/>
      <c r="J25" s="18"/>
    </row>
    <row r="26" spans="2:10" x14ac:dyDescent="0.25">
      <c r="B26" s="7">
        <v>45953</v>
      </c>
      <c r="C26" s="8">
        <v>79</v>
      </c>
      <c r="D26" s="9"/>
      <c r="E26" s="10">
        <v>18.5</v>
      </c>
      <c r="F26" s="33">
        <f t="shared" si="0"/>
        <v>1461.5</v>
      </c>
      <c r="G26" s="19"/>
      <c r="H26" s="16"/>
      <c r="I26" s="17"/>
      <c r="J26" s="18"/>
    </row>
    <row r="27" spans="2:10" x14ac:dyDescent="0.25">
      <c r="B27" s="7">
        <v>45954</v>
      </c>
      <c r="C27" s="8">
        <v>80</v>
      </c>
      <c r="D27" s="9"/>
      <c r="E27" s="10">
        <v>18.5</v>
      </c>
      <c r="F27" s="33">
        <f t="shared" si="0"/>
        <v>1480</v>
      </c>
      <c r="G27" s="19"/>
      <c r="H27" s="16"/>
      <c r="I27" s="17"/>
      <c r="J27" s="18"/>
    </row>
    <row r="28" spans="2:10" x14ac:dyDescent="0.25">
      <c r="B28" s="7">
        <v>45955</v>
      </c>
      <c r="C28" s="8">
        <v>49</v>
      </c>
      <c r="D28" s="9"/>
      <c r="E28" s="10">
        <v>18.5</v>
      </c>
      <c r="F28" s="33">
        <f t="shared" si="0"/>
        <v>906.5</v>
      </c>
      <c r="G28" s="19"/>
      <c r="H28" s="16"/>
      <c r="I28" s="17"/>
      <c r="J28" s="18"/>
    </row>
    <row r="29" spans="2:10" x14ac:dyDescent="0.25">
      <c r="B29" s="7">
        <v>45956</v>
      </c>
      <c r="C29" s="8">
        <v>82.5</v>
      </c>
      <c r="D29" s="9"/>
      <c r="E29" s="10">
        <v>18.5</v>
      </c>
      <c r="F29" s="33">
        <f t="shared" si="0"/>
        <v>1526.25</v>
      </c>
      <c r="G29" s="19"/>
      <c r="H29" s="16"/>
      <c r="I29" s="17"/>
      <c r="J29" s="18"/>
    </row>
    <row r="30" spans="2:10" x14ac:dyDescent="0.25">
      <c r="B30" s="7">
        <v>45957</v>
      </c>
      <c r="C30" s="8">
        <v>86</v>
      </c>
      <c r="D30" s="9"/>
      <c r="E30" s="10">
        <v>18.5</v>
      </c>
      <c r="F30" s="33">
        <f t="shared" si="0"/>
        <v>1591</v>
      </c>
      <c r="G30" s="19"/>
      <c r="H30" s="16"/>
      <c r="I30" s="17"/>
      <c r="J30" s="18"/>
    </row>
    <row r="31" spans="2:10" x14ac:dyDescent="0.25">
      <c r="B31" s="7">
        <v>45958</v>
      </c>
      <c r="C31" s="8">
        <v>84</v>
      </c>
      <c r="D31" s="9"/>
      <c r="E31" s="10">
        <v>18.5</v>
      </c>
      <c r="F31" s="33">
        <f t="shared" si="0"/>
        <v>1554</v>
      </c>
      <c r="G31" s="19"/>
      <c r="H31" s="16"/>
      <c r="I31" s="17"/>
      <c r="J31" s="18"/>
    </row>
    <row r="32" spans="2:10" x14ac:dyDescent="0.25">
      <c r="B32" s="7">
        <v>45959</v>
      </c>
      <c r="C32" s="8">
        <v>86</v>
      </c>
      <c r="D32" s="9"/>
      <c r="E32" s="10">
        <v>18.5</v>
      </c>
      <c r="F32" s="33">
        <f t="shared" si="0"/>
        <v>1591</v>
      </c>
      <c r="G32" s="19"/>
      <c r="H32" s="16"/>
      <c r="I32" s="17"/>
      <c r="J32" s="18"/>
    </row>
    <row r="33" spans="2:12" x14ac:dyDescent="0.25">
      <c r="B33" s="7">
        <v>45960</v>
      </c>
      <c r="C33" s="8">
        <v>84.5</v>
      </c>
      <c r="D33" s="9"/>
      <c r="E33" s="10">
        <v>18.5</v>
      </c>
      <c r="F33" s="33">
        <f t="shared" si="0"/>
        <v>1563.25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85.5</v>
      </c>
      <c r="D34" s="48"/>
      <c r="E34" s="10">
        <v>18.5</v>
      </c>
      <c r="F34" s="49">
        <f t="shared" si="0"/>
        <v>1581.75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2464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45583.999049000013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45584</v>
      </c>
      <c r="L36" s="31">
        <f>J36-J4-J5-J6</f>
        <v>45083.031840000003</v>
      </c>
    </row>
    <row r="37" spans="2:12" x14ac:dyDescent="0.25">
      <c r="B37" s="26" t="s">
        <v>14</v>
      </c>
      <c r="C37" s="30">
        <f>C35</f>
        <v>2464</v>
      </c>
      <c r="D37" s="9">
        <f>D35/1.03</f>
        <v>0</v>
      </c>
      <c r="E37" s="10"/>
      <c r="F37" s="33">
        <f>SUM(F4:F36)</f>
        <v>45584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9.5099998725345358E-4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5">
        <v>45898</v>
      </c>
      <c r="Q3" s="13">
        <f>R3-P3</f>
        <v>63</v>
      </c>
      <c r="R3" s="101">
        <v>45961</v>
      </c>
      <c r="S3" s="13" t="s">
        <v>41</v>
      </c>
      <c r="T3" s="156">
        <v>303</v>
      </c>
      <c r="U3" s="157" t="s">
        <v>36</v>
      </c>
      <c r="V3" s="157" t="s">
        <v>53</v>
      </c>
      <c r="W3" s="158">
        <v>50</v>
      </c>
      <c r="X3" s="157" t="s">
        <v>38</v>
      </c>
      <c r="Y3" s="159">
        <v>810</v>
      </c>
      <c r="Z3" s="160">
        <v>40500</v>
      </c>
      <c r="AA3" s="160"/>
      <c r="AB3" s="160">
        <v>40500</v>
      </c>
      <c r="AC3" t="s">
        <v>68</v>
      </c>
    </row>
    <row r="4" spans="2:29" x14ac:dyDescent="0.25">
      <c r="B4" s="7">
        <v>45962</v>
      </c>
      <c r="C4" s="8">
        <v>82</v>
      </c>
      <c r="D4" s="9"/>
      <c r="E4" s="10">
        <v>19</v>
      </c>
      <c r="F4" s="33">
        <f>E4*C4</f>
        <v>1558</v>
      </c>
      <c r="G4" s="11"/>
      <c r="H4" s="12" t="s">
        <v>6</v>
      </c>
      <c r="I4" s="13">
        <v>0.01</v>
      </c>
      <c r="J4" s="14">
        <f>(F36+F37)*I4</f>
        <v>441.65500000000003</v>
      </c>
      <c r="P4" s="60"/>
      <c r="Q4" s="60"/>
      <c r="R4" s="60"/>
      <c r="S4" s="60"/>
      <c r="T4" s="60"/>
      <c r="U4" s="60"/>
      <c r="V4" s="60" t="s">
        <v>74</v>
      </c>
      <c r="W4" s="60"/>
      <c r="X4" s="60"/>
      <c r="Y4" s="60"/>
      <c r="Z4" s="60"/>
      <c r="AA4" s="60"/>
      <c r="AB4" s="134">
        <v>-40500</v>
      </c>
    </row>
    <row r="5" spans="2:29" x14ac:dyDescent="0.25">
      <c r="B5" s="7">
        <v>45963</v>
      </c>
      <c r="C5" s="8">
        <v>85.5</v>
      </c>
      <c r="D5" s="9"/>
      <c r="E5" s="10">
        <v>19</v>
      </c>
      <c r="F5" s="33">
        <f t="shared" ref="F5:F34" si="0">E5*C5</f>
        <v>1624.5</v>
      </c>
      <c r="G5" s="11"/>
      <c r="H5" s="12" t="s">
        <v>7</v>
      </c>
      <c r="I5" s="13">
        <v>1E-3</v>
      </c>
      <c r="J5" s="14">
        <f>(F36+F37-J4-J6)*I5</f>
        <v>43.723845000000004</v>
      </c>
      <c r="P5" s="167">
        <v>45927</v>
      </c>
      <c r="Q5" s="13">
        <f>R5-P5</f>
        <v>64</v>
      </c>
      <c r="R5" s="101">
        <v>45991</v>
      </c>
      <c r="S5" s="13" t="s">
        <v>41</v>
      </c>
      <c r="T5" s="168">
        <v>355</v>
      </c>
      <c r="U5" s="169" t="s">
        <v>36</v>
      </c>
      <c r="V5" s="169" t="s">
        <v>53</v>
      </c>
      <c r="W5" s="170">
        <v>50</v>
      </c>
      <c r="X5" s="169" t="s">
        <v>38</v>
      </c>
      <c r="Y5" s="171">
        <v>850</v>
      </c>
      <c r="Z5" s="172">
        <v>42500</v>
      </c>
      <c r="AA5" s="173"/>
      <c r="AB5" s="172">
        <v>42500</v>
      </c>
      <c r="AC5" t="s">
        <v>70</v>
      </c>
    </row>
    <row r="6" spans="2:29" x14ac:dyDescent="0.25">
      <c r="B6" s="7">
        <v>45964</v>
      </c>
      <c r="C6" s="8">
        <v>83</v>
      </c>
      <c r="D6" s="9"/>
      <c r="E6" s="10">
        <v>19</v>
      </c>
      <c r="F6" s="33">
        <f t="shared" si="0"/>
        <v>1577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76</v>
      </c>
      <c r="W6" s="60"/>
      <c r="X6" s="60"/>
      <c r="Y6" s="60"/>
      <c r="Z6" s="60"/>
      <c r="AA6" s="60"/>
      <c r="AB6" s="134">
        <v>-42500</v>
      </c>
    </row>
    <row r="7" spans="2:29" x14ac:dyDescent="0.25">
      <c r="B7" s="7">
        <v>45965</v>
      </c>
      <c r="C7" s="8">
        <v>84</v>
      </c>
      <c r="D7" s="9"/>
      <c r="E7" s="10">
        <v>19</v>
      </c>
      <c r="F7" s="33">
        <f t="shared" si="0"/>
        <v>1596</v>
      </c>
      <c r="G7" s="11"/>
      <c r="H7" s="12" t="s">
        <v>9</v>
      </c>
      <c r="I7" s="13"/>
      <c r="J7" s="14">
        <f>'EKİM 2025'!J39*-1</f>
        <v>-9.5099998725345358E-4</v>
      </c>
      <c r="P7" s="154">
        <v>45951</v>
      </c>
      <c r="Q7" s="17">
        <f>R7-P7</f>
        <v>71</v>
      </c>
      <c r="R7" s="93">
        <v>46022</v>
      </c>
      <c r="S7" s="17" t="s">
        <v>41</v>
      </c>
      <c r="T7" s="153">
        <v>398</v>
      </c>
      <c r="U7" s="152" t="s">
        <v>36</v>
      </c>
      <c r="V7" s="152" t="s">
        <v>53</v>
      </c>
      <c r="W7" s="151">
        <v>60</v>
      </c>
      <c r="X7" s="152" t="s">
        <v>38</v>
      </c>
      <c r="Y7" s="150">
        <v>850</v>
      </c>
      <c r="Z7" s="148">
        <v>51000</v>
      </c>
      <c r="AA7" s="149"/>
      <c r="AB7" s="148">
        <v>51000</v>
      </c>
      <c r="AC7" t="s">
        <v>72</v>
      </c>
    </row>
    <row r="8" spans="2:29" x14ac:dyDescent="0.25">
      <c r="B8" s="7">
        <v>45966</v>
      </c>
      <c r="C8" s="8">
        <v>79.5</v>
      </c>
      <c r="D8" s="9"/>
      <c r="E8" s="10">
        <v>19</v>
      </c>
      <c r="F8" s="33">
        <f t="shared" si="0"/>
        <v>1510.5</v>
      </c>
      <c r="G8" s="143">
        <v>45927</v>
      </c>
      <c r="H8" s="16" t="s">
        <v>73</v>
      </c>
      <c r="I8" s="17"/>
      <c r="J8" s="142">
        <v>42500</v>
      </c>
    </row>
    <row r="9" spans="2:29" x14ac:dyDescent="0.25">
      <c r="B9" s="7">
        <v>45967</v>
      </c>
      <c r="C9" s="8">
        <v>83.5</v>
      </c>
      <c r="D9" s="9"/>
      <c r="E9" s="10">
        <v>19</v>
      </c>
      <c r="F9" s="33">
        <f t="shared" si="0"/>
        <v>1586.5</v>
      </c>
      <c r="G9" s="15"/>
      <c r="H9" s="16"/>
      <c r="I9" s="17"/>
      <c r="J9" s="18"/>
      <c r="P9" s="166">
        <v>45982</v>
      </c>
      <c r="Q9" s="17">
        <f>R9-P9</f>
        <v>71</v>
      </c>
      <c r="R9" s="93">
        <v>46053</v>
      </c>
      <c r="S9" s="17" t="s">
        <v>41</v>
      </c>
      <c r="T9" s="165">
        <v>479</v>
      </c>
      <c r="U9" s="161" t="s">
        <v>36</v>
      </c>
      <c r="V9" s="161" t="s">
        <v>53</v>
      </c>
      <c r="W9" s="164">
        <v>60</v>
      </c>
      <c r="X9" s="161" t="s">
        <v>38</v>
      </c>
      <c r="Y9" s="162">
        <v>850</v>
      </c>
      <c r="Z9" s="163">
        <v>51000</v>
      </c>
      <c r="AA9" s="17"/>
      <c r="AB9" s="163">
        <v>51000</v>
      </c>
      <c r="AC9" t="s">
        <v>75</v>
      </c>
    </row>
    <row r="10" spans="2:29" x14ac:dyDescent="0.25">
      <c r="B10" s="7">
        <v>45968</v>
      </c>
      <c r="C10" s="8">
        <v>78</v>
      </c>
      <c r="D10" s="9"/>
      <c r="E10" s="10">
        <v>19</v>
      </c>
      <c r="F10" s="33">
        <f t="shared" si="0"/>
        <v>1482</v>
      </c>
      <c r="G10" s="15"/>
      <c r="H10" s="16"/>
      <c r="I10" s="17"/>
      <c r="J10" s="18"/>
    </row>
    <row r="11" spans="2:29" x14ac:dyDescent="0.25">
      <c r="B11" s="7">
        <v>45969</v>
      </c>
      <c r="C11" s="8">
        <v>76</v>
      </c>
      <c r="D11" s="9"/>
      <c r="E11" s="10">
        <v>19</v>
      </c>
      <c r="F11" s="33">
        <f t="shared" si="0"/>
        <v>1444</v>
      </c>
      <c r="G11" s="19"/>
      <c r="H11" s="16"/>
      <c r="I11" s="17"/>
      <c r="J11" s="18"/>
    </row>
    <row r="12" spans="2:29" x14ac:dyDescent="0.25">
      <c r="B12" s="7">
        <v>45970</v>
      </c>
      <c r="C12" s="8">
        <v>84</v>
      </c>
      <c r="D12" s="9"/>
      <c r="E12" s="10">
        <v>19</v>
      </c>
      <c r="F12" s="33">
        <f t="shared" si="0"/>
        <v>1596</v>
      </c>
      <c r="G12" s="19"/>
      <c r="H12" s="16"/>
      <c r="I12" s="17"/>
      <c r="J12" s="18"/>
    </row>
    <row r="13" spans="2:29" x14ac:dyDescent="0.25">
      <c r="B13" s="7">
        <v>45971</v>
      </c>
      <c r="C13" s="8">
        <v>86.5</v>
      </c>
      <c r="D13" s="9"/>
      <c r="E13" s="10">
        <v>19</v>
      </c>
      <c r="F13" s="33">
        <f t="shared" si="0"/>
        <v>1643.5</v>
      </c>
      <c r="G13" s="19"/>
      <c r="H13" s="16"/>
      <c r="I13" s="17"/>
      <c r="J13" s="18"/>
    </row>
    <row r="14" spans="2:29" x14ac:dyDescent="0.25">
      <c r="B14" s="7">
        <v>45972</v>
      </c>
      <c r="C14" s="8">
        <v>83.5</v>
      </c>
      <c r="D14" s="9"/>
      <c r="E14" s="10">
        <v>19</v>
      </c>
      <c r="F14" s="33">
        <f t="shared" si="0"/>
        <v>1586.5</v>
      </c>
      <c r="G14" s="19"/>
      <c r="H14" s="16"/>
      <c r="I14" s="17"/>
      <c r="J14" s="18"/>
    </row>
    <row r="15" spans="2:29" x14ac:dyDescent="0.25">
      <c r="B15" s="7">
        <v>45973</v>
      </c>
      <c r="C15" s="8">
        <v>81</v>
      </c>
      <c r="D15" s="9"/>
      <c r="E15" s="10">
        <v>19</v>
      </c>
      <c r="F15" s="33">
        <f t="shared" si="0"/>
        <v>1539</v>
      </c>
      <c r="G15" s="19"/>
      <c r="H15" s="16"/>
      <c r="I15" s="17"/>
      <c r="J15" s="18"/>
    </row>
    <row r="16" spans="2:29" x14ac:dyDescent="0.25">
      <c r="B16" s="7">
        <v>45974</v>
      </c>
      <c r="C16" s="8">
        <v>82.5</v>
      </c>
      <c r="D16" s="9"/>
      <c r="E16" s="10">
        <v>19</v>
      </c>
      <c r="F16" s="33">
        <f t="shared" si="0"/>
        <v>1567.5</v>
      </c>
      <c r="G16" s="19"/>
      <c r="H16" s="16"/>
      <c r="I16" s="17"/>
      <c r="J16" s="18"/>
    </row>
    <row r="17" spans="2:14" x14ac:dyDescent="0.25">
      <c r="B17" s="7">
        <v>45975</v>
      </c>
      <c r="C17" s="8">
        <v>84.5</v>
      </c>
      <c r="D17" s="9"/>
      <c r="E17" s="10">
        <v>19</v>
      </c>
      <c r="F17" s="33">
        <f t="shared" si="0"/>
        <v>1605.5</v>
      </c>
      <c r="G17" s="19"/>
      <c r="H17" s="16"/>
      <c r="I17" s="17"/>
      <c r="J17" s="18"/>
    </row>
    <row r="18" spans="2:14" x14ac:dyDescent="0.25">
      <c r="B18" s="7">
        <v>45976</v>
      </c>
      <c r="C18" s="8">
        <v>82.5</v>
      </c>
      <c r="D18" s="9"/>
      <c r="E18" s="10">
        <v>19</v>
      </c>
      <c r="F18" s="33">
        <f t="shared" si="0"/>
        <v>1567.5</v>
      </c>
      <c r="G18" s="19"/>
      <c r="H18" s="16"/>
      <c r="I18" s="17"/>
      <c r="J18" s="18"/>
    </row>
    <row r="19" spans="2:14" x14ac:dyDescent="0.25">
      <c r="B19" s="7">
        <v>45977</v>
      </c>
      <c r="C19" s="8">
        <v>81.5</v>
      </c>
      <c r="D19" s="9"/>
      <c r="E19" s="10">
        <v>19</v>
      </c>
      <c r="F19" s="33">
        <f t="shared" si="0"/>
        <v>1548.5</v>
      </c>
      <c r="G19" s="19"/>
      <c r="H19" s="16"/>
      <c r="I19" s="17"/>
      <c r="J19" s="18"/>
    </row>
    <row r="20" spans="2:14" x14ac:dyDescent="0.25">
      <c r="B20" s="7">
        <v>45978</v>
      </c>
      <c r="C20" s="8">
        <v>78</v>
      </c>
      <c r="D20" s="9"/>
      <c r="E20" s="10">
        <v>19</v>
      </c>
      <c r="F20" s="33">
        <f t="shared" si="0"/>
        <v>1482</v>
      </c>
      <c r="G20" s="19"/>
      <c r="H20" s="16"/>
      <c r="I20" s="17"/>
      <c r="J20" s="18"/>
    </row>
    <row r="21" spans="2:14" x14ac:dyDescent="0.25">
      <c r="B21" s="7">
        <v>45979</v>
      </c>
      <c r="C21" s="8">
        <v>83</v>
      </c>
      <c r="D21" s="9"/>
      <c r="E21" s="10">
        <v>19</v>
      </c>
      <c r="F21" s="33">
        <f t="shared" si="0"/>
        <v>1577</v>
      </c>
      <c r="G21" s="19"/>
      <c r="H21" s="16"/>
      <c r="I21" s="17"/>
      <c r="J21" s="18"/>
    </row>
    <row r="22" spans="2:14" x14ac:dyDescent="0.25">
      <c r="B22" s="7">
        <v>45980</v>
      </c>
      <c r="C22" s="8">
        <v>83</v>
      </c>
      <c r="D22" s="9"/>
      <c r="E22" s="10">
        <v>19</v>
      </c>
      <c r="F22" s="33">
        <f t="shared" si="0"/>
        <v>1577</v>
      </c>
      <c r="G22" s="19"/>
      <c r="H22" s="16"/>
      <c r="I22" s="17"/>
      <c r="J22" s="18"/>
    </row>
    <row r="23" spans="2:14" x14ac:dyDescent="0.25">
      <c r="B23" s="7">
        <v>45981</v>
      </c>
      <c r="C23" s="8">
        <v>80</v>
      </c>
      <c r="D23" s="9"/>
      <c r="E23" s="10">
        <v>19</v>
      </c>
      <c r="F23" s="33">
        <f t="shared" si="0"/>
        <v>1520</v>
      </c>
      <c r="G23" s="19"/>
      <c r="H23" s="16"/>
      <c r="I23" s="17"/>
      <c r="J23" s="18"/>
    </row>
    <row r="24" spans="2:14" x14ac:dyDescent="0.25">
      <c r="B24" s="7">
        <v>45982</v>
      </c>
      <c r="C24" s="8">
        <v>80.5</v>
      </c>
      <c r="D24" s="9"/>
      <c r="E24" s="10">
        <v>19</v>
      </c>
      <c r="F24" s="33">
        <f t="shared" si="0"/>
        <v>1529.5</v>
      </c>
      <c r="G24" s="19"/>
      <c r="H24" s="16"/>
      <c r="I24" s="17"/>
      <c r="J24" s="18"/>
    </row>
    <row r="25" spans="2:14" x14ac:dyDescent="0.25">
      <c r="B25" s="7">
        <v>45983</v>
      </c>
      <c r="C25" s="8">
        <v>83.5</v>
      </c>
      <c r="D25" s="9"/>
      <c r="E25" s="10">
        <v>19</v>
      </c>
      <c r="F25" s="33">
        <f t="shared" si="0"/>
        <v>1586.5</v>
      </c>
      <c r="G25" s="19"/>
      <c r="H25" s="16"/>
      <c r="I25" s="17"/>
      <c r="J25" s="18"/>
    </row>
    <row r="26" spans="2:14" x14ac:dyDescent="0.25">
      <c r="B26" s="7">
        <v>45984</v>
      </c>
      <c r="C26" s="8">
        <v>81</v>
      </c>
      <c r="D26" s="9"/>
      <c r="E26" s="10">
        <v>19</v>
      </c>
      <c r="F26" s="33">
        <f t="shared" si="0"/>
        <v>1539</v>
      </c>
      <c r="G26" s="19"/>
      <c r="H26" s="16"/>
      <c r="I26" s="17"/>
      <c r="J26" s="18"/>
    </row>
    <row r="27" spans="2:14" x14ac:dyDescent="0.25">
      <c r="B27" s="7">
        <v>45985</v>
      </c>
      <c r="C27" s="8">
        <v>83</v>
      </c>
      <c r="D27" s="9"/>
      <c r="E27" s="10">
        <v>19</v>
      </c>
      <c r="F27" s="33">
        <f t="shared" si="0"/>
        <v>1577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71</v>
      </c>
      <c r="D28" s="9"/>
      <c r="E28" s="10">
        <v>19</v>
      </c>
      <c r="F28" s="33">
        <f t="shared" si="0"/>
        <v>1349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58</v>
      </c>
      <c r="D29" s="9"/>
      <c r="E29" s="10">
        <v>19</v>
      </c>
      <c r="F29" s="33">
        <f t="shared" si="0"/>
        <v>1102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57</v>
      </c>
      <c r="D30" s="9"/>
      <c r="E30" s="10">
        <v>19</v>
      </c>
      <c r="F30" s="33">
        <f t="shared" si="0"/>
        <v>1083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57.5</v>
      </c>
      <c r="D31" s="9"/>
      <c r="E31" s="10">
        <v>19</v>
      </c>
      <c r="F31" s="33">
        <f t="shared" si="0"/>
        <v>1092.5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54.5</v>
      </c>
      <c r="D32" s="9"/>
      <c r="E32" s="10">
        <v>19</v>
      </c>
      <c r="F32" s="33">
        <f t="shared" si="0"/>
        <v>1035.5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57</v>
      </c>
      <c r="D33" s="9"/>
      <c r="E33" s="10">
        <v>19</v>
      </c>
      <c r="F33" s="33">
        <f t="shared" si="0"/>
        <v>1083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2324.5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42985.377894000012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44165.5</v>
      </c>
      <c r="L36" s="31">
        <f>J36-J4-J5-J6</f>
        <v>43680.121155000001</v>
      </c>
      <c r="M36" s="31"/>
      <c r="N36" s="31"/>
    </row>
    <row r="37" spans="2:14" x14ac:dyDescent="0.25">
      <c r="B37" s="26" t="s">
        <v>14</v>
      </c>
      <c r="C37" s="30">
        <f>C35</f>
        <v>2324.5</v>
      </c>
      <c r="D37" s="9">
        <f>D35/1.03</f>
        <v>0</v>
      </c>
      <c r="E37" s="10"/>
      <c r="F37" s="33">
        <f>SUM(F4:F36)</f>
        <v>44165.5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1180.122105999988</v>
      </c>
      <c r="M39" s="17"/>
      <c r="N39" s="40">
        <f>J39+N34</f>
        <v>1180.122105999988</v>
      </c>
    </row>
    <row r="40" spans="2:14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  <c r="M40" s="17" t="s">
        <v>25</v>
      </c>
      <c r="N40" s="40"/>
    </row>
    <row r="41" spans="2:14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  <c r="M41" s="17" t="s">
        <v>32</v>
      </c>
      <c r="N41" s="40">
        <f>N40+N39</f>
        <v>1180.122105999988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S18" sqref="S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118200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5">
        <v>45898</v>
      </c>
      <c r="Q3" s="13">
        <f>R3-P3</f>
        <v>63</v>
      </c>
      <c r="R3" s="101">
        <v>45961</v>
      </c>
      <c r="S3" s="13" t="s">
        <v>41</v>
      </c>
      <c r="T3" s="156">
        <v>303</v>
      </c>
      <c r="U3" s="157" t="s">
        <v>36</v>
      </c>
      <c r="V3" s="157" t="s">
        <v>53</v>
      </c>
      <c r="W3" s="158">
        <v>50</v>
      </c>
      <c r="X3" s="157" t="s">
        <v>38</v>
      </c>
      <c r="Y3" s="159">
        <v>810</v>
      </c>
      <c r="Z3" s="160">
        <v>40500</v>
      </c>
      <c r="AA3" s="160"/>
      <c r="AB3" s="160">
        <v>40500</v>
      </c>
      <c r="AC3" t="s">
        <v>68</v>
      </c>
    </row>
    <row r="4" spans="2:29" x14ac:dyDescent="0.25">
      <c r="B4" s="7">
        <v>45992</v>
      </c>
      <c r="C4" s="8">
        <v>58.5</v>
      </c>
      <c r="D4" s="9"/>
      <c r="E4" s="10">
        <v>19.600000000000001</v>
      </c>
      <c r="F4" s="33">
        <f>E4*C4</f>
        <v>1146.6000000000001</v>
      </c>
      <c r="G4" s="11"/>
      <c r="H4" s="12" t="s">
        <v>6</v>
      </c>
      <c r="I4" s="13">
        <v>0.01</v>
      </c>
      <c r="J4" s="14">
        <f>(F36+F37)*I4</f>
        <v>364.56000000000006</v>
      </c>
      <c r="P4" s="60"/>
      <c r="Q4" s="60"/>
      <c r="R4" s="60"/>
      <c r="S4" s="60"/>
      <c r="T4" s="60"/>
      <c r="U4" s="60"/>
      <c r="V4" s="60" t="s">
        <v>74</v>
      </c>
      <c r="W4" s="60"/>
      <c r="X4" s="60"/>
      <c r="Y4" s="60"/>
      <c r="Z4" s="60"/>
      <c r="AA4" s="60"/>
      <c r="AB4" s="134">
        <v>-40500</v>
      </c>
    </row>
    <row r="5" spans="2:29" x14ac:dyDescent="0.25">
      <c r="B5" s="7">
        <v>45993</v>
      </c>
      <c r="C5" s="8">
        <v>58.5</v>
      </c>
      <c r="D5" s="9"/>
      <c r="E5" s="10">
        <v>19.600000000000001</v>
      </c>
      <c r="F5" s="33">
        <f t="shared" ref="F5:F34" si="0">E5*C5</f>
        <v>1146.6000000000001</v>
      </c>
      <c r="G5" s="11"/>
      <c r="H5" s="12" t="s">
        <v>7</v>
      </c>
      <c r="I5" s="13">
        <v>1E-3</v>
      </c>
      <c r="J5" s="14">
        <f>(F36+F37-J4-J6)*I5</f>
        <v>36.091440000000013</v>
      </c>
      <c r="P5" s="167">
        <v>45927</v>
      </c>
      <c r="Q5" s="13">
        <f>R5-P5</f>
        <v>64</v>
      </c>
      <c r="R5" s="101">
        <v>45991</v>
      </c>
      <c r="S5" s="13" t="s">
        <v>41</v>
      </c>
      <c r="T5" s="168">
        <v>355</v>
      </c>
      <c r="U5" s="169" t="s">
        <v>36</v>
      </c>
      <c r="V5" s="169" t="s">
        <v>53</v>
      </c>
      <c r="W5" s="170">
        <v>50</v>
      </c>
      <c r="X5" s="169" t="s">
        <v>38</v>
      </c>
      <c r="Y5" s="171">
        <v>850</v>
      </c>
      <c r="Z5" s="172">
        <v>42500</v>
      </c>
      <c r="AA5" s="173"/>
      <c r="AB5" s="172">
        <v>42500</v>
      </c>
      <c r="AC5" t="s">
        <v>70</v>
      </c>
    </row>
    <row r="6" spans="2:29" x14ac:dyDescent="0.25">
      <c r="B6" s="7">
        <v>45994</v>
      </c>
      <c r="C6" s="8">
        <v>54</v>
      </c>
      <c r="D6" s="9"/>
      <c r="E6" s="10">
        <v>19.600000000000001</v>
      </c>
      <c r="F6" s="33">
        <f t="shared" si="0"/>
        <v>1058.4000000000001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76</v>
      </c>
      <c r="W6" s="60"/>
      <c r="X6" s="60"/>
      <c r="Y6" s="60"/>
      <c r="Z6" s="60"/>
      <c r="AA6" s="60"/>
      <c r="AB6" s="134">
        <v>-42500</v>
      </c>
    </row>
    <row r="7" spans="2:29" x14ac:dyDescent="0.25">
      <c r="B7" s="7">
        <v>45995</v>
      </c>
      <c r="C7" s="8">
        <v>54</v>
      </c>
      <c r="D7" s="9"/>
      <c r="E7" s="10">
        <v>19.600000000000001</v>
      </c>
      <c r="F7" s="33">
        <f t="shared" si="0"/>
        <v>1058.4000000000001</v>
      </c>
      <c r="G7" s="11"/>
      <c r="H7" s="12" t="s">
        <v>9</v>
      </c>
      <c r="I7" s="13"/>
      <c r="J7" s="14">
        <f>'KASIM 2025'!J39*-1</f>
        <v>-1180.122105999988</v>
      </c>
      <c r="P7" s="181">
        <v>45951</v>
      </c>
      <c r="Q7" s="13">
        <f>R7-P7</f>
        <v>71</v>
      </c>
      <c r="R7" s="101">
        <v>46022</v>
      </c>
      <c r="S7" s="13" t="s">
        <v>41</v>
      </c>
      <c r="T7" s="182">
        <v>398</v>
      </c>
      <c r="U7" s="183" t="s">
        <v>36</v>
      </c>
      <c r="V7" s="183" t="s">
        <v>53</v>
      </c>
      <c r="W7" s="184">
        <v>60</v>
      </c>
      <c r="X7" s="183" t="s">
        <v>38</v>
      </c>
      <c r="Y7" s="185">
        <v>850</v>
      </c>
      <c r="Z7" s="186">
        <v>51000</v>
      </c>
      <c r="AA7" s="187"/>
      <c r="AB7" s="186">
        <v>51000</v>
      </c>
      <c r="AC7" t="s">
        <v>72</v>
      </c>
    </row>
    <row r="8" spans="2:29" x14ac:dyDescent="0.25">
      <c r="B8" s="7">
        <v>45996</v>
      </c>
      <c r="C8" s="8">
        <v>48.5</v>
      </c>
      <c r="D8" s="9"/>
      <c r="E8" s="10">
        <v>19.600000000000001</v>
      </c>
      <c r="F8" s="33">
        <f t="shared" si="0"/>
        <v>950.6</v>
      </c>
      <c r="G8" s="15"/>
      <c r="H8" s="16"/>
      <c r="I8" s="17"/>
      <c r="J8" s="18"/>
      <c r="P8" s="60"/>
      <c r="Q8" s="60"/>
      <c r="R8" s="60"/>
      <c r="S8" s="60"/>
      <c r="T8" s="60"/>
      <c r="U8" s="60"/>
      <c r="V8" s="60" t="s">
        <v>43</v>
      </c>
      <c r="W8" s="60"/>
      <c r="X8" s="60"/>
      <c r="Y8" s="60"/>
      <c r="Z8" s="60"/>
      <c r="AA8" s="60"/>
      <c r="AB8" s="134">
        <v>-51000</v>
      </c>
    </row>
    <row r="9" spans="2:29" x14ac:dyDescent="0.25">
      <c r="B9" s="7">
        <v>45997</v>
      </c>
      <c r="C9" s="8">
        <v>47</v>
      </c>
      <c r="D9" s="9"/>
      <c r="E9" s="10">
        <v>19.600000000000001</v>
      </c>
      <c r="F9" s="33">
        <f t="shared" si="0"/>
        <v>921.2</v>
      </c>
      <c r="G9" s="154">
        <v>45951</v>
      </c>
      <c r="H9" s="16" t="s">
        <v>66</v>
      </c>
      <c r="I9" s="17"/>
      <c r="J9" s="148">
        <v>51000</v>
      </c>
      <c r="P9" s="166">
        <v>45982</v>
      </c>
      <c r="Q9" s="17">
        <f>R9-P9</f>
        <v>71</v>
      </c>
      <c r="R9" s="93">
        <v>46053</v>
      </c>
      <c r="S9" s="17" t="s">
        <v>41</v>
      </c>
      <c r="T9" s="165">
        <v>479</v>
      </c>
      <c r="U9" s="161" t="s">
        <v>36</v>
      </c>
      <c r="V9" s="161" t="s">
        <v>53</v>
      </c>
      <c r="W9" s="164">
        <v>60</v>
      </c>
      <c r="X9" s="161" t="s">
        <v>38</v>
      </c>
      <c r="Y9" s="162">
        <v>850</v>
      </c>
      <c r="Z9" s="163">
        <v>51000</v>
      </c>
      <c r="AA9" s="17"/>
      <c r="AB9" s="163">
        <v>51000</v>
      </c>
      <c r="AC9" t="s">
        <v>75</v>
      </c>
    </row>
    <row r="10" spans="2:29" x14ac:dyDescent="0.25">
      <c r="B10" s="7">
        <v>45998</v>
      </c>
      <c r="C10" s="8">
        <v>49.5</v>
      </c>
      <c r="D10" s="9"/>
      <c r="E10" s="10">
        <v>19.600000000000001</v>
      </c>
      <c r="F10" s="33">
        <f t="shared" si="0"/>
        <v>970.2</v>
      </c>
      <c r="G10" s="15"/>
      <c r="H10" s="16"/>
      <c r="I10" s="17"/>
      <c r="J10" s="18"/>
    </row>
    <row r="11" spans="2:29" x14ac:dyDescent="0.25">
      <c r="B11" s="7">
        <v>45999</v>
      </c>
      <c r="C11" s="8">
        <v>52.5</v>
      </c>
      <c r="D11" s="9"/>
      <c r="E11" s="10">
        <v>19.600000000000001</v>
      </c>
      <c r="F11" s="33">
        <f t="shared" si="0"/>
        <v>1029</v>
      </c>
      <c r="G11" s="19"/>
      <c r="H11" s="16"/>
      <c r="I11" s="17"/>
      <c r="J11" s="18"/>
      <c r="P11" s="180">
        <v>46015</v>
      </c>
      <c r="Q11" s="17">
        <f>R11-P11</f>
        <v>66</v>
      </c>
      <c r="R11" s="93">
        <v>46081</v>
      </c>
      <c r="S11" s="17" t="s">
        <v>41</v>
      </c>
      <c r="T11" s="179">
        <v>568</v>
      </c>
      <c r="U11" s="178" t="s">
        <v>36</v>
      </c>
      <c r="V11" s="178" t="s">
        <v>77</v>
      </c>
      <c r="W11" s="177">
        <v>80</v>
      </c>
      <c r="X11" s="178" t="s">
        <v>38</v>
      </c>
      <c r="Y11" s="176">
        <v>840</v>
      </c>
      <c r="Z11" s="174">
        <v>67200</v>
      </c>
      <c r="AA11" s="175"/>
      <c r="AB11" s="174">
        <v>67200</v>
      </c>
      <c r="AC11" t="s">
        <v>78</v>
      </c>
    </row>
    <row r="12" spans="2:29" x14ac:dyDescent="0.25">
      <c r="B12" s="7">
        <v>46000</v>
      </c>
      <c r="C12" s="8">
        <v>59</v>
      </c>
      <c r="D12" s="9"/>
      <c r="E12" s="10">
        <v>19.600000000000001</v>
      </c>
      <c r="F12" s="33">
        <f t="shared" si="0"/>
        <v>1156.4000000000001</v>
      </c>
      <c r="G12" s="19"/>
      <c r="H12" s="16"/>
      <c r="I12" s="17"/>
      <c r="J12" s="18"/>
    </row>
    <row r="13" spans="2:29" x14ac:dyDescent="0.25">
      <c r="B13" s="7">
        <v>46001</v>
      </c>
      <c r="C13" s="8">
        <v>59.5</v>
      </c>
      <c r="D13" s="9"/>
      <c r="E13" s="10">
        <v>19.600000000000001</v>
      </c>
      <c r="F13" s="33">
        <f t="shared" si="0"/>
        <v>1166.2</v>
      </c>
      <c r="G13" s="19"/>
      <c r="H13" s="16"/>
      <c r="I13" s="17"/>
      <c r="J13" s="18"/>
    </row>
    <row r="14" spans="2:29" x14ac:dyDescent="0.25">
      <c r="B14" s="7">
        <v>46002</v>
      </c>
      <c r="C14" s="8">
        <v>57</v>
      </c>
      <c r="D14" s="9"/>
      <c r="E14" s="10">
        <v>19.600000000000001</v>
      </c>
      <c r="F14" s="33">
        <f t="shared" si="0"/>
        <v>1117.2</v>
      </c>
      <c r="G14" s="19"/>
      <c r="H14" s="16"/>
      <c r="I14" s="17"/>
      <c r="J14" s="18"/>
    </row>
    <row r="15" spans="2:29" x14ac:dyDescent="0.25">
      <c r="B15" s="7">
        <v>46003</v>
      </c>
      <c r="C15" s="8">
        <v>59</v>
      </c>
      <c r="D15" s="9"/>
      <c r="E15" s="10">
        <v>19.600000000000001</v>
      </c>
      <c r="F15" s="33">
        <f t="shared" si="0"/>
        <v>1156.4000000000001</v>
      </c>
      <c r="G15" s="19"/>
      <c r="H15" s="16"/>
      <c r="I15" s="17"/>
      <c r="J15" s="18"/>
    </row>
    <row r="16" spans="2:29" x14ac:dyDescent="0.25">
      <c r="B16" s="7">
        <v>46004</v>
      </c>
      <c r="C16" s="8">
        <v>63.5</v>
      </c>
      <c r="D16" s="9"/>
      <c r="E16" s="10">
        <v>19.600000000000001</v>
      </c>
      <c r="F16" s="33">
        <f t="shared" si="0"/>
        <v>1244.6000000000001</v>
      </c>
      <c r="G16" s="19"/>
      <c r="H16" s="16"/>
      <c r="I16" s="17"/>
      <c r="J16" s="18"/>
    </row>
    <row r="17" spans="2:10" x14ac:dyDescent="0.25">
      <c r="B17" s="7">
        <v>46005</v>
      </c>
      <c r="C17" s="8">
        <v>58.5</v>
      </c>
      <c r="D17" s="9"/>
      <c r="E17" s="10">
        <v>19.600000000000001</v>
      </c>
      <c r="F17" s="33">
        <f t="shared" si="0"/>
        <v>1146.6000000000001</v>
      </c>
      <c r="G17" s="19"/>
      <c r="H17" s="16"/>
      <c r="I17" s="17"/>
      <c r="J17" s="18"/>
    </row>
    <row r="18" spans="2:10" x14ac:dyDescent="0.25">
      <c r="B18" s="7">
        <v>46006</v>
      </c>
      <c r="C18" s="8">
        <v>65.5</v>
      </c>
      <c r="D18" s="9"/>
      <c r="E18" s="10">
        <v>19.600000000000001</v>
      </c>
      <c r="F18" s="33">
        <f t="shared" si="0"/>
        <v>1283.8000000000002</v>
      </c>
      <c r="G18" s="19"/>
      <c r="H18" s="16"/>
      <c r="I18" s="17"/>
      <c r="J18" s="18"/>
    </row>
    <row r="19" spans="2:10" x14ac:dyDescent="0.25">
      <c r="B19" s="7">
        <v>46007</v>
      </c>
      <c r="C19" s="8">
        <v>58.5</v>
      </c>
      <c r="D19" s="9"/>
      <c r="E19" s="10">
        <v>19.600000000000001</v>
      </c>
      <c r="F19" s="33">
        <f t="shared" si="0"/>
        <v>1146.6000000000001</v>
      </c>
      <c r="G19" s="19"/>
      <c r="H19" s="16"/>
      <c r="I19" s="17"/>
      <c r="J19" s="18"/>
    </row>
    <row r="20" spans="2:10" x14ac:dyDescent="0.25">
      <c r="B20" s="7">
        <v>46008</v>
      </c>
      <c r="C20" s="8">
        <v>61.5</v>
      </c>
      <c r="D20" s="9"/>
      <c r="E20" s="10">
        <v>19.600000000000001</v>
      </c>
      <c r="F20" s="33">
        <f t="shared" si="0"/>
        <v>1205.4000000000001</v>
      </c>
      <c r="G20" s="19"/>
      <c r="H20" s="16"/>
      <c r="I20" s="17"/>
      <c r="J20" s="18"/>
    </row>
    <row r="21" spans="2:10" x14ac:dyDescent="0.25">
      <c r="B21" s="7">
        <v>46009</v>
      </c>
      <c r="C21" s="8">
        <v>64.5</v>
      </c>
      <c r="D21" s="9"/>
      <c r="E21" s="10">
        <v>19.600000000000001</v>
      </c>
      <c r="F21" s="33">
        <f t="shared" si="0"/>
        <v>1264.2</v>
      </c>
      <c r="G21" s="19"/>
      <c r="H21" s="16"/>
      <c r="I21" s="17"/>
      <c r="J21" s="18"/>
    </row>
    <row r="22" spans="2:10" x14ac:dyDescent="0.25">
      <c r="B22" s="7">
        <v>46010</v>
      </c>
      <c r="C22" s="8">
        <v>66.5</v>
      </c>
      <c r="D22" s="9"/>
      <c r="E22" s="10">
        <v>19.600000000000001</v>
      </c>
      <c r="F22" s="33">
        <f t="shared" si="0"/>
        <v>1303.4000000000001</v>
      </c>
      <c r="G22" s="19"/>
      <c r="H22" s="16"/>
      <c r="I22" s="17"/>
      <c r="J22" s="18"/>
    </row>
    <row r="23" spans="2:10" x14ac:dyDescent="0.25">
      <c r="B23" s="7">
        <v>46011</v>
      </c>
      <c r="C23" s="8">
        <v>62.5</v>
      </c>
      <c r="D23" s="9"/>
      <c r="E23" s="10">
        <v>19.600000000000001</v>
      </c>
      <c r="F23" s="33">
        <f t="shared" si="0"/>
        <v>1225</v>
      </c>
      <c r="G23" s="19"/>
      <c r="H23" s="16"/>
      <c r="I23" s="17"/>
      <c r="J23" s="18"/>
    </row>
    <row r="24" spans="2:10" x14ac:dyDescent="0.25">
      <c r="B24" s="7">
        <v>46012</v>
      </c>
      <c r="C24" s="8">
        <v>69</v>
      </c>
      <c r="D24" s="9"/>
      <c r="E24" s="10">
        <v>19.600000000000001</v>
      </c>
      <c r="F24" s="33">
        <f t="shared" si="0"/>
        <v>1352.4</v>
      </c>
      <c r="G24" s="19"/>
      <c r="H24" s="16"/>
      <c r="I24" s="17"/>
      <c r="J24" s="18"/>
    </row>
    <row r="25" spans="2:10" x14ac:dyDescent="0.25">
      <c r="B25" s="7">
        <v>46013</v>
      </c>
      <c r="C25" s="8">
        <v>65</v>
      </c>
      <c r="D25" s="9"/>
      <c r="E25" s="10">
        <v>19.600000000000001</v>
      </c>
      <c r="F25" s="33">
        <f t="shared" si="0"/>
        <v>1274</v>
      </c>
      <c r="G25" s="19"/>
      <c r="H25" s="16"/>
      <c r="I25" s="17"/>
      <c r="J25" s="18"/>
    </row>
    <row r="26" spans="2:10" x14ac:dyDescent="0.25">
      <c r="B26" s="7">
        <v>46014</v>
      </c>
      <c r="C26" s="8">
        <v>58</v>
      </c>
      <c r="D26" s="9"/>
      <c r="E26" s="10">
        <v>19.600000000000001</v>
      </c>
      <c r="F26" s="33">
        <f t="shared" si="0"/>
        <v>1136.8000000000002</v>
      </c>
      <c r="G26" s="19"/>
      <c r="H26" s="16"/>
      <c r="I26" s="17"/>
      <c r="J26" s="18"/>
    </row>
    <row r="27" spans="2:10" x14ac:dyDescent="0.25">
      <c r="B27" s="7">
        <v>46015</v>
      </c>
      <c r="C27" s="8">
        <v>68</v>
      </c>
      <c r="D27" s="9"/>
      <c r="E27" s="10">
        <v>19.600000000000001</v>
      </c>
      <c r="F27" s="33">
        <f t="shared" si="0"/>
        <v>1332.8000000000002</v>
      </c>
      <c r="G27" s="19"/>
      <c r="H27" s="16"/>
      <c r="I27" s="17"/>
      <c r="J27" s="18"/>
    </row>
    <row r="28" spans="2:10" x14ac:dyDescent="0.25">
      <c r="B28" s="7">
        <v>46016</v>
      </c>
      <c r="C28" s="8">
        <v>68</v>
      </c>
      <c r="D28" s="9"/>
      <c r="E28" s="10">
        <v>19.600000000000001</v>
      </c>
      <c r="F28" s="33">
        <f t="shared" si="0"/>
        <v>1332.8000000000002</v>
      </c>
      <c r="G28" s="19"/>
      <c r="H28" s="16"/>
      <c r="I28" s="17"/>
      <c r="J28" s="18"/>
    </row>
    <row r="29" spans="2:10" x14ac:dyDescent="0.25">
      <c r="B29" s="7">
        <v>46017</v>
      </c>
      <c r="C29" s="8">
        <v>69.5</v>
      </c>
      <c r="D29" s="9"/>
      <c r="E29" s="10">
        <v>19.600000000000001</v>
      </c>
      <c r="F29" s="33">
        <f t="shared" si="0"/>
        <v>1362.2</v>
      </c>
      <c r="G29" s="19"/>
      <c r="H29" s="16"/>
      <c r="I29" s="17"/>
      <c r="J29" s="18"/>
    </row>
    <row r="30" spans="2:10" x14ac:dyDescent="0.25">
      <c r="B30" s="7">
        <v>46018</v>
      </c>
      <c r="C30" s="8">
        <v>65</v>
      </c>
      <c r="D30" s="9"/>
      <c r="E30" s="10">
        <v>19.600000000000001</v>
      </c>
      <c r="F30" s="33">
        <f t="shared" si="0"/>
        <v>1274</v>
      </c>
      <c r="G30" s="19"/>
      <c r="H30" s="16"/>
      <c r="I30" s="17"/>
      <c r="J30" s="18"/>
    </row>
    <row r="31" spans="2:10" x14ac:dyDescent="0.25">
      <c r="B31" s="7">
        <v>46019</v>
      </c>
      <c r="C31" s="8">
        <v>58</v>
      </c>
      <c r="D31" s="9"/>
      <c r="E31" s="10">
        <v>19.600000000000001</v>
      </c>
      <c r="F31" s="33">
        <f t="shared" si="0"/>
        <v>1136.8000000000002</v>
      </c>
      <c r="G31" s="19"/>
      <c r="H31" s="16"/>
      <c r="I31" s="17"/>
      <c r="J31" s="18"/>
    </row>
    <row r="32" spans="2:10" x14ac:dyDescent="0.25">
      <c r="B32" s="7">
        <v>46020</v>
      </c>
      <c r="C32" s="8">
        <v>65</v>
      </c>
      <c r="D32" s="9"/>
      <c r="E32" s="10">
        <v>19.600000000000001</v>
      </c>
      <c r="F32" s="33">
        <f t="shared" si="0"/>
        <v>1274</v>
      </c>
      <c r="G32" s="19"/>
      <c r="H32" s="16"/>
      <c r="I32" s="17"/>
      <c r="J32" s="18"/>
    </row>
    <row r="33" spans="2:12" x14ac:dyDescent="0.25">
      <c r="B33" s="7">
        <v>46021</v>
      </c>
      <c r="C33" s="8">
        <v>57.5</v>
      </c>
      <c r="D33" s="9"/>
      <c r="E33" s="10">
        <v>19.600000000000001</v>
      </c>
      <c r="F33" s="33">
        <f t="shared" si="0"/>
        <v>1127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59</v>
      </c>
      <c r="D34" s="48"/>
      <c r="E34" s="10">
        <v>19.600000000000001</v>
      </c>
      <c r="F34" s="49">
        <f t="shared" si="0"/>
        <v>1156.4000000000001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1860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50220.529334000013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36456.000000000007</v>
      </c>
      <c r="L36" s="31">
        <f>J36-J4-J5-J6</f>
        <v>36055.348560000013</v>
      </c>
    </row>
    <row r="37" spans="2:12" x14ac:dyDescent="0.25">
      <c r="B37" s="26" t="s">
        <v>14</v>
      </c>
      <c r="C37" s="30">
        <f>C35</f>
        <v>1860</v>
      </c>
      <c r="D37" s="9">
        <f>D35/1.03</f>
        <v>0</v>
      </c>
      <c r="E37" s="10"/>
      <c r="F37" s="33">
        <f>SUM(F4:F36)</f>
        <v>36456.000000000007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-13764.529334000006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7F375-0EA0-436F-BE91-87EE256885E7}">
  <dimension ref="B1:AC43"/>
  <sheetViews>
    <sheetView zoomScale="85" zoomScaleNormal="85" workbookViewId="0">
      <selection activeCell="V19" sqref="V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84200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5">
        <v>45898</v>
      </c>
      <c r="Q3" s="13">
        <f>R3-P3</f>
        <v>63</v>
      </c>
      <c r="R3" s="101">
        <v>45961</v>
      </c>
      <c r="S3" s="13" t="s">
        <v>41</v>
      </c>
      <c r="T3" s="156">
        <v>303</v>
      </c>
      <c r="U3" s="157" t="s">
        <v>36</v>
      </c>
      <c r="V3" s="157" t="s">
        <v>53</v>
      </c>
      <c r="W3" s="158">
        <v>50</v>
      </c>
      <c r="X3" s="157" t="s">
        <v>38</v>
      </c>
      <c r="Y3" s="159">
        <v>810</v>
      </c>
      <c r="Z3" s="160">
        <v>40500</v>
      </c>
      <c r="AA3" s="160"/>
      <c r="AB3" s="160">
        <v>40500</v>
      </c>
      <c r="AC3" t="s">
        <v>68</v>
      </c>
    </row>
    <row r="4" spans="2:29" x14ac:dyDescent="0.25">
      <c r="B4" s="7">
        <v>46023</v>
      </c>
      <c r="C4" s="8">
        <v>59.5</v>
      </c>
      <c r="D4" s="9"/>
      <c r="E4" s="10">
        <v>20.25</v>
      </c>
      <c r="F4" s="33">
        <f>E4*C4</f>
        <v>1204.875</v>
      </c>
      <c r="G4" s="11"/>
      <c r="H4" s="12" t="s">
        <v>6</v>
      </c>
      <c r="I4" s="13">
        <v>0.01</v>
      </c>
      <c r="J4" s="14">
        <f>(F36+F37)*I4</f>
        <v>344.36250000000001</v>
      </c>
      <c r="P4" s="60"/>
      <c r="Q4" s="60"/>
      <c r="R4" s="60"/>
      <c r="S4" s="60"/>
      <c r="T4" s="60"/>
      <c r="U4" s="60"/>
      <c r="V4" s="60" t="s">
        <v>74</v>
      </c>
      <c r="W4" s="60"/>
      <c r="X4" s="60"/>
      <c r="Y4" s="60"/>
      <c r="Z4" s="60"/>
      <c r="AA4" s="60"/>
      <c r="AB4" s="134">
        <v>-40500</v>
      </c>
    </row>
    <row r="5" spans="2:29" x14ac:dyDescent="0.25">
      <c r="B5" s="7">
        <v>46024</v>
      </c>
      <c r="C5" s="8">
        <v>57</v>
      </c>
      <c r="D5" s="9"/>
      <c r="E5" s="10">
        <v>20.25</v>
      </c>
      <c r="F5" s="33">
        <f t="shared" ref="F5:F34" si="0">E5*C5</f>
        <v>1154.25</v>
      </c>
      <c r="G5" s="11"/>
      <c r="H5" s="12" t="s">
        <v>7</v>
      </c>
      <c r="I5" s="13">
        <v>1E-3</v>
      </c>
      <c r="J5" s="14">
        <f>(F36+F37-J4-J6)*I5</f>
        <v>34.091887499999999</v>
      </c>
      <c r="P5" s="167">
        <v>45927</v>
      </c>
      <c r="Q5" s="13">
        <f>R5-P5</f>
        <v>64</v>
      </c>
      <c r="R5" s="101">
        <v>45991</v>
      </c>
      <c r="S5" s="13" t="s">
        <v>41</v>
      </c>
      <c r="T5" s="168">
        <v>355</v>
      </c>
      <c r="U5" s="169" t="s">
        <v>36</v>
      </c>
      <c r="V5" s="169" t="s">
        <v>53</v>
      </c>
      <c r="W5" s="170">
        <v>50</v>
      </c>
      <c r="X5" s="169" t="s">
        <v>38</v>
      </c>
      <c r="Y5" s="171">
        <v>850</v>
      </c>
      <c r="Z5" s="172">
        <v>42500</v>
      </c>
      <c r="AA5" s="173"/>
      <c r="AB5" s="172">
        <v>42500</v>
      </c>
      <c r="AC5" t="s">
        <v>70</v>
      </c>
    </row>
    <row r="6" spans="2:29" x14ac:dyDescent="0.25">
      <c r="B6" s="7">
        <v>46025</v>
      </c>
      <c r="C6" s="8">
        <v>51.5</v>
      </c>
      <c r="D6" s="9"/>
      <c r="E6" s="10">
        <v>20.25</v>
      </c>
      <c r="F6" s="33">
        <f t="shared" si="0"/>
        <v>1042.875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76</v>
      </c>
      <c r="W6" s="60"/>
      <c r="X6" s="60"/>
      <c r="Y6" s="60"/>
      <c r="Z6" s="60"/>
      <c r="AA6" s="60"/>
      <c r="AB6" s="134">
        <v>-42500</v>
      </c>
    </row>
    <row r="7" spans="2:29" x14ac:dyDescent="0.25">
      <c r="B7" s="7">
        <v>46026</v>
      </c>
      <c r="C7" s="8">
        <v>53</v>
      </c>
      <c r="D7" s="9"/>
      <c r="E7" s="10">
        <v>20.25</v>
      </c>
      <c r="F7" s="33">
        <f t="shared" si="0"/>
        <v>1073.25</v>
      </c>
      <c r="G7" s="11"/>
      <c r="H7" s="12" t="s">
        <v>9</v>
      </c>
      <c r="I7" s="13"/>
      <c r="J7" s="14">
        <f>'ARALIK 2025'!J39*-1</f>
        <v>13764.529334000006</v>
      </c>
      <c r="P7" s="181">
        <v>45951</v>
      </c>
      <c r="Q7" s="13">
        <f>R7-P7</f>
        <v>71</v>
      </c>
      <c r="R7" s="101">
        <v>46022</v>
      </c>
      <c r="S7" s="13" t="s">
        <v>41</v>
      </c>
      <c r="T7" s="182">
        <v>398</v>
      </c>
      <c r="U7" s="183" t="s">
        <v>36</v>
      </c>
      <c r="V7" s="183" t="s">
        <v>53</v>
      </c>
      <c r="W7" s="184">
        <v>60</v>
      </c>
      <c r="X7" s="183" t="s">
        <v>38</v>
      </c>
      <c r="Y7" s="185">
        <v>850</v>
      </c>
      <c r="Z7" s="186">
        <v>51000</v>
      </c>
      <c r="AA7" s="187"/>
      <c r="AB7" s="186">
        <v>51000</v>
      </c>
      <c r="AC7" t="s">
        <v>72</v>
      </c>
    </row>
    <row r="8" spans="2:29" x14ac:dyDescent="0.25">
      <c r="B8" s="7">
        <v>46027</v>
      </c>
      <c r="C8" s="8">
        <v>53</v>
      </c>
      <c r="D8" s="9"/>
      <c r="E8" s="10">
        <v>20.25</v>
      </c>
      <c r="F8" s="33">
        <f t="shared" si="0"/>
        <v>1073.25</v>
      </c>
      <c r="G8" s="15"/>
      <c r="H8" s="16"/>
      <c r="I8" s="17"/>
      <c r="J8" s="18"/>
      <c r="P8" s="60"/>
      <c r="Q8" s="60"/>
      <c r="R8" s="60"/>
      <c r="S8" s="60"/>
      <c r="T8" s="60"/>
      <c r="U8" s="60"/>
      <c r="V8" s="60" t="s">
        <v>43</v>
      </c>
      <c r="W8" s="60"/>
      <c r="X8" s="60"/>
      <c r="Y8" s="60"/>
      <c r="Z8" s="60"/>
      <c r="AA8" s="60"/>
      <c r="AB8" s="134">
        <v>-51000</v>
      </c>
    </row>
    <row r="9" spans="2:29" x14ac:dyDescent="0.25">
      <c r="B9" s="7">
        <v>46028</v>
      </c>
      <c r="C9" s="8">
        <v>37.5</v>
      </c>
      <c r="D9" s="9"/>
      <c r="E9" s="10">
        <v>20.25</v>
      </c>
      <c r="F9" s="33">
        <f t="shared" si="0"/>
        <v>759.375</v>
      </c>
      <c r="G9" s="166">
        <v>45982</v>
      </c>
      <c r="H9" s="16" t="s">
        <v>66</v>
      </c>
      <c r="I9" s="17"/>
      <c r="J9" s="163">
        <v>51000</v>
      </c>
      <c r="P9" s="195">
        <v>45982</v>
      </c>
      <c r="Q9" s="13">
        <f>R9-P9</f>
        <v>71</v>
      </c>
      <c r="R9" s="101">
        <v>46053</v>
      </c>
      <c r="S9" s="13" t="s">
        <v>41</v>
      </c>
      <c r="T9" s="196">
        <v>479</v>
      </c>
      <c r="U9" s="197" t="s">
        <v>36</v>
      </c>
      <c r="V9" s="197" t="s">
        <v>53</v>
      </c>
      <c r="W9" s="198">
        <v>60</v>
      </c>
      <c r="X9" s="197" t="s">
        <v>38</v>
      </c>
      <c r="Y9" s="199">
        <v>850</v>
      </c>
      <c r="Z9" s="200">
        <v>51000</v>
      </c>
      <c r="AA9" s="13"/>
      <c r="AB9" s="200">
        <v>51000</v>
      </c>
      <c r="AC9" t="s">
        <v>75</v>
      </c>
    </row>
    <row r="10" spans="2:29" x14ac:dyDescent="0.25">
      <c r="B10" s="7">
        <v>46029</v>
      </c>
      <c r="C10" s="8">
        <v>74.5</v>
      </c>
      <c r="D10" s="9"/>
      <c r="E10" s="10">
        <v>20.25</v>
      </c>
      <c r="F10" s="33">
        <f t="shared" si="0"/>
        <v>1508.625</v>
      </c>
      <c r="G10" s="15"/>
      <c r="H10" s="16"/>
      <c r="I10" s="17"/>
      <c r="J10" s="18"/>
      <c r="P10" s="60"/>
      <c r="Q10" s="60"/>
      <c r="R10" s="60"/>
      <c r="S10" s="60"/>
      <c r="T10" s="60"/>
      <c r="U10" s="60"/>
      <c r="V10" s="60" t="s">
        <v>82</v>
      </c>
      <c r="W10" s="60"/>
      <c r="X10" s="60"/>
      <c r="Y10" s="60"/>
      <c r="Z10" s="60"/>
      <c r="AA10" s="60"/>
      <c r="AB10" s="134">
        <v>-51000</v>
      </c>
    </row>
    <row r="11" spans="2:29" x14ac:dyDescent="0.25">
      <c r="B11" s="7">
        <v>46030</v>
      </c>
      <c r="C11" s="8">
        <v>56</v>
      </c>
      <c r="D11" s="9"/>
      <c r="E11" s="10">
        <v>20.25</v>
      </c>
      <c r="F11" s="33">
        <f t="shared" si="0"/>
        <v>1134</v>
      </c>
      <c r="G11" s="19"/>
      <c r="H11" s="16"/>
      <c r="I11" s="17"/>
      <c r="J11" s="18"/>
      <c r="P11" s="180">
        <v>46015</v>
      </c>
      <c r="Q11" s="17">
        <f>R11-P11</f>
        <v>66</v>
      </c>
      <c r="R11" s="93">
        <v>46081</v>
      </c>
      <c r="S11" s="17" t="s">
        <v>41</v>
      </c>
      <c r="T11" s="179">
        <v>568</v>
      </c>
      <c r="U11" s="178" t="s">
        <v>36</v>
      </c>
      <c r="V11" s="178" t="s">
        <v>77</v>
      </c>
      <c r="W11" s="177">
        <v>80</v>
      </c>
      <c r="X11" s="178" t="s">
        <v>38</v>
      </c>
      <c r="Y11" s="176">
        <v>840</v>
      </c>
      <c r="Z11" s="174">
        <v>67200</v>
      </c>
      <c r="AA11" s="175"/>
      <c r="AB11" s="174">
        <v>67200</v>
      </c>
      <c r="AC11" t="s">
        <v>78</v>
      </c>
    </row>
    <row r="12" spans="2:29" x14ac:dyDescent="0.25">
      <c r="B12" s="7">
        <v>46031</v>
      </c>
      <c r="C12" s="8">
        <v>51.5</v>
      </c>
      <c r="D12" s="9"/>
      <c r="E12" s="10">
        <v>20.25</v>
      </c>
      <c r="F12" s="33">
        <f t="shared" si="0"/>
        <v>1042.875</v>
      </c>
      <c r="G12" s="19"/>
      <c r="H12" s="16"/>
      <c r="I12" s="17"/>
      <c r="J12" s="18"/>
      <c r="P12" s="99">
        <v>46045</v>
      </c>
      <c r="Q12" s="60"/>
      <c r="R12" s="60"/>
      <c r="S12" s="60"/>
      <c r="T12" s="60"/>
      <c r="U12" s="60"/>
      <c r="V12" s="60" t="s">
        <v>79</v>
      </c>
      <c r="W12" s="60"/>
      <c r="X12" s="60"/>
      <c r="Y12" s="60"/>
      <c r="Z12" s="60"/>
      <c r="AA12" s="60"/>
      <c r="AB12" s="100">
        <v>-98000</v>
      </c>
    </row>
    <row r="13" spans="2:29" x14ac:dyDescent="0.25">
      <c r="B13" s="7">
        <v>46032</v>
      </c>
      <c r="C13" s="8">
        <v>32.5</v>
      </c>
      <c r="D13" s="9"/>
      <c r="E13" s="10">
        <v>20.25</v>
      </c>
      <c r="F13" s="33">
        <f t="shared" si="0"/>
        <v>658.125</v>
      </c>
      <c r="G13" s="19"/>
      <c r="H13" s="16"/>
      <c r="I13" s="17"/>
      <c r="J13" s="18"/>
      <c r="P13" s="194">
        <v>46048</v>
      </c>
      <c r="Q13" s="17">
        <f>R13-P13</f>
        <v>0</v>
      </c>
      <c r="R13" s="93">
        <v>46048</v>
      </c>
      <c r="S13" s="17" t="s">
        <v>80</v>
      </c>
      <c r="T13" s="193">
        <v>56</v>
      </c>
      <c r="U13" s="192" t="s">
        <v>36</v>
      </c>
      <c r="V13" s="192" t="s">
        <v>77</v>
      </c>
      <c r="W13" s="191">
        <v>250</v>
      </c>
      <c r="X13" s="192" t="s">
        <v>38</v>
      </c>
      <c r="Y13" s="190">
        <v>780</v>
      </c>
      <c r="Z13" s="188">
        <v>195000</v>
      </c>
      <c r="AA13" s="189"/>
      <c r="AB13" s="188">
        <v>195000</v>
      </c>
      <c r="AC13" t="s">
        <v>81</v>
      </c>
    </row>
    <row r="14" spans="2:29" x14ac:dyDescent="0.25">
      <c r="B14" s="7">
        <v>46033</v>
      </c>
      <c r="C14" s="8">
        <v>55.5</v>
      </c>
      <c r="D14" s="9"/>
      <c r="E14" s="10">
        <v>20.25</v>
      </c>
      <c r="F14" s="33">
        <f t="shared" si="0"/>
        <v>1123.875</v>
      </c>
      <c r="G14" s="19"/>
      <c r="H14" s="16"/>
      <c r="I14" s="17"/>
      <c r="J14" s="18"/>
      <c r="P14" s="99">
        <v>46060</v>
      </c>
      <c r="Q14" s="60"/>
      <c r="R14" s="60"/>
      <c r="S14" s="60"/>
      <c r="T14" s="60"/>
      <c r="U14" s="60"/>
      <c r="V14" s="60" t="s">
        <v>79</v>
      </c>
      <c r="W14" s="60"/>
      <c r="X14" s="60"/>
      <c r="Y14" s="60"/>
      <c r="Z14" s="60"/>
      <c r="AA14" s="60"/>
      <c r="AB14" s="134">
        <v>-80000</v>
      </c>
    </row>
    <row r="15" spans="2:29" x14ac:dyDescent="0.25">
      <c r="B15" s="7">
        <v>46034</v>
      </c>
      <c r="C15" s="8">
        <v>53.5</v>
      </c>
      <c r="D15" s="9"/>
      <c r="E15" s="10">
        <v>20.25</v>
      </c>
      <c r="F15" s="33">
        <f t="shared" si="0"/>
        <v>1083.375</v>
      </c>
      <c r="G15" s="19"/>
      <c r="H15" s="16"/>
      <c r="I15" s="17"/>
      <c r="J15" s="18"/>
    </row>
    <row r="16" spans="2:29" x14ac:dyDescent="0.25">
      <c r="B16" s="7">
        <v>46035</v>
      </c>
      <c r="C16" s="8">
        <v>54.5</v>
      </c>
      <c r="D16" s="9"/>
      <c r="E16" s="10">
        <v>20.25</v>
      </c>
      <c r="F16" s="33">
        <f t="shared" si="0"/>
        <v>1103.625</v>
      </c>
      <c r="G16" s="19"/>
      <c r="H16" s="16"/>
      <c r="I16" s="17"/>
      <c r="J16" s="18"/>
    </row>
    <row r="17" spans="2:10" x14ac:dyDescent="0.25">
      <c r="B17" s="7">
        <v>46036</v>
      </c>
      <c r="C17" s="8">
        <v>48.5</v>
      </c>
      <c r="D17" s="9"/>
      <c r="E17" s="10">
        <v>20.25</v>
      </c>
      <c r="F17" s="33">
        <f t="shared" si="0"/>
        <v>982.125</v>
      </c>
      <c r="G17" s="19"/>
      <c r="H17" s="16"/>
      <c r="I17" s="17"/>
      <c r="J17" s="18"/>
    </row>
    <row r="18" spans="2:10" x14ac:dyDescent="0.25">
      <c r="B18" s="7">
        <v>46037</v>
      </c>
      <c r="C18" s="8">
        <v>47.5</v>
      </c>
      <c r="D18" s="9"/>
      <c r="E18" s="10">
        <v>20.25</v>
      </c>
      <c r="F18" s="33">
        <f t="shared" si="0"/>
        <v>961.875</v>
      </c>
      <c r="G18" s="19"/>
      <c r="H18" s="16"/>
      <c r="I18" s="17"/>
      <c r="J18" s="18"/>
    </row>
    <row r="19" spans="2:10" x14ac:dyDescent="0.25">
      <c r="B19" s="7">
        <v>46038</v>
      </c>
      <c r="C19" s="8">
        <v>50</v>
      </c>
      <c r="D19" s="9"/>
      <c r="E19" s="10">
        <v>20.25</v>
      </c>
      <c r="F19" s="33">
        <f t="shared" si="0"/>
        <v>1012.5</v>
      </c>
      <c r="G19" s="19"/>
      <c r="H19" s="16"/>
      <c r="I19" s="17"/>
      <c r="J19" s="18"/>
    </row>
    <row r="20" spans="2:10" x14ac:dyDescent="0.25">
      <c r="B20" s="7">
        <v>46039</v>
      </c>
      <c r="C20" s="8">
        <v>50</v>
      </c>
      <c r="D20" s="9"/>
      <c r="E20" s="10">
        <v>20.25</v>
      </c>
      <c r="F20" s="33">
        <f t="shared" si="0"/>
        <v>1012.5</v>
      </c>
      <c r="G20" s="19"/>
      <c r="H20" s="16"/>
      <c r="I20" s="17"/>
      <c r="J20" s="18"/>
    </row>
    <row r="21" spans="2:10" x14ac:dyDescent="0.25">
      <c r="B21" s="7">
        <v>46040</v>
      </c>
      <c r="C21" s="8">
        <v>46.5</v>
      </c>
      <c r="D21" s="9"/>
      <c r="E21" s="10">
        <v>20.25</v>
      </c>
      <c r="F21" s="33">
        <f t="shared" si="0"/>
        <v>941.625</v>
      </c>
      <c r="G21" s="19"/>
      <c r="H21" s="16"/>
      <c r="I21" s="17"/>
      <c r="J21" s="18"/>
    </row>
    <row r="22" spans="2:10" x14ac:dyDescent="0.25">
      <c r="B22" s="7">
        <v>46041</v>
      </c>
      <c r="C22" s="8">
        <v>32</v>
      </c>
      <c r="D22" s="9"/>
      <c r="E22" s="10">
        <v>20.25</v>
      </c>
      <c r="F22" s="33">
        <f t="shared" si="0"/>
        <v>648</v>
      </c>
      <c r="G22" s="19"/>
      <c r="H22" s="16"/>
      <c r="I22" s="17"/>
      <c r="J22" s="18"/>
    </row>
    <row r="23" spans="2:10" x14ac:dyDescent="0.25">
      <c r="B23" s="7">
        <v>46042</v>
      </c>
      <c r="C23" s="8">
        <v>64.5</v>
      </c>
      <c r="D23" s="9"/>
      <c r="E23" s="10">
        <v>20.25</v>
      </c>
      <c r="F23" s="33">
        <f t="shared" si="0"/>
        <v>1306.125</v>
      </c>
      <c r="G23" s="19"/>
      <c r="H23" s="16"/>
      <c r="I23" s="17"/>
      <c r="J23" s="18"/>
    </row>
    <row r="24" spans="2:10" x14ac:dyDescent="0.25">
      <c r="B24" s="7">
        <v>46043</v>
      </c>
      <c r="C24" s="8">
        <v>44.5</v>
      </c>
      <c r="D24" s="9"/>
      <c r="E24" s="10">
        <v>20.25</v>
      </c>
      <c r="F24" s="33">
        <f t="shared" si="0"/>
        <v>901.125</v>
      </c>
      <c r="G24" s="19"/>
      <c r="H24" s="16"/>
      <c r="I24" s="17"/>
      <c r="J24" s="18"/>
    </row>
    <row r="25" spans="2:10" x14ac:dyDescent="0.25">
      <c r="B25" s="7">
        <v>46044</v>
      </c>
      <c r="C25" s="8">
        <v>52</v>
      </c>
      <c r="D25" s="9"/>
      <c r="E25" s="10">
        <v>24</v>
      </c>
      <c r="F25" s="33">
        <f t="shared" si="0"/>
        <v>1248</v>
      </c>
      <c r="G25" s="19"/>
      <c r="H25" s="16"/>
      <c r="I25" s="17"/>
      <c r="J25" s="18"/>
    </row>
    <row r="26" spans="2:10" x14ac:dyDescent="0.25">
      <c r="B26" s="7">
        <v>46045</v>
      </c>
      <c r="C26" s="8">
        <v>54.5</v>
      </c>
      <c r="D26" s="9"/>
      <c r="E26" s="10">
        <v>24</v>
      </c>
      <c r="F26" s="33">
        <f t="shared" si="0"/>
        <v>1308</v>
      </c>
      <c r="G26" s="19"/>
      <c r="H26" s="16"/>
      <c r="I26" s="17"/>
      <c r="J26" s="18"/>
    </row>
    <row r="27" spans="2:10" x14ac:dyDescent="0.25">
      <c r="B27" s="7">
        <v>46046</v>
      </c>
      <c r="C27" s="8">
        <v>54.5</v>
      </c>
      <c r="D27" s="9"/>
      <c r="E27" s="10">
        <v>24</v>
      </c>
      <c r="F27" s="33">
        <f t="shared" si="0"/>
        <v>1308</v>
      </c>
      <c r="G27" s="19"/>
      <c r="H27" s="16"/>
      <c r="I27" s="17"/>
      <c r="J27" s="18"/>
    </row>
    <row r="28" spans="2:10" x14ac:dyDescent="0.25">
      <c r="B28" s="7">
        <v>46047</v>
      </c>
      <c r="C28" s="8">
        <v>43</v>
      </c>
      <c r="D28" s="9"/>
      <c r="E28" s="10">
        <v>24</v>
      </c>
      <c r="F28" s="33">
        <f t="shared" si="0"/>
        <v>1032</v>
      </c>
      <c r="G28" s="19"/>
      <c r="H28" s="16"/>
      <c r="I28" s="17"/>
      <c r="J28" s="18"/>
    </row>
    <row r="29" spans="2:10" x14ac:dyDescent="0.25">
      <c r="B29" s="7">
        <v>46048</v>
      </c>
      <c r="C29" s="8">
        <v>56.5</v>
      </c>
      <c r="D29" s="9"/>
      <c r="E29" s="10">
        <v>24</v>
      </c>
      <c r="F29" s="33">
        <f t="shared" si="0"/>
        <v>1356</v>
      </c>
      <c r="G29" s="19"/>
      <c r="H29" s="16"/>
      <c r="I29" s="17"/>
      <c r="J29" s="18"/>
    </row>
    <row r="30" spans="2:10" x14ac:dyDescent="0.25">
      <c r="B30" s="7">
        <v>46049</v>
      </c>
      <c r="C30" s="8">
        <v>56.5</v>
      </c>
      <c r="D30" s="9"/>
      <c r="E30" s="10">
        <v>24</v>
      </c>
      <c r="F30" s="33">
        <f t="shared" si="0"/>
        <v>1356</v>
      </c>
      <c r="G30" s="19"/>
      <c r="H30" s="16"/>
      <c r="I30" s="17"/>
      <c r="J30" s="18"/>
    </row>
    <row r="31" spans="2:10" x14ac:dyDescent="0.25">
      <c r="B31" s="7">
        <v>46050</v>
      </c>
      <c r="C31" s="8">
        <v>39</v>
      </c>
      <c r="D31" s="9"/>
      <c r="E31" s="10">
        <v>24</v>
      </c>
      <c r="F31" s="33">
        <f t="shared" si="0"/>
        <v>936</v>
      </c>
      <c r="G31" s="19"/>
      <c r="H31" s="16"/>
      <c r="I31" s="17"/>
      <c r="J31" s="18"/>
    </row>
    <row r="32" spans="2:10" x14ac:dyDescent="0.25">
      <c r="B32" s="7">
        <v>46051</v>
      </c>
      <c r="C32" s="8">
        <v>71.5</v>
      </c>
      <c r="D32" s="9"/>
      <c r="E32" s="10">
        <v>24</v>
      </c>
      <c r="F32" s="33">
        <f t="shared" si="0"/>
        <v>1716</v>
      </c>
      <c r="G32" s="19"/>
      <c r="H32" s="16"/>
      <c r="I32" s="17"/>
      <c r="J32" s="18"/>
    </row>
    <row r="33" spans="2:12" x14ac:dyDescent="0.25">
      <c r="B33" s="7">
        <v>46052</v>
      </c>
      <c r="C33" s="8">
        <v>37</v>
      </c>
      <c r="D33" s="9"/>
      <c r="E33" s="10">
        <v>24</v>
      </c>
      <c r="F33" s="33">
        <f t="shared" si="0"/>
        <v>888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65</v>
      </c>
      <c r="D34" s="48"/>
      <c r="E34" s="10">
        <v>24</v>
      </c>
      <c r="F34" s="49">
        <f t="shared" si="0"/>
        <v>1560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1602.5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65142.983721500008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34436.25</v>
      </c>
      <c r="L36" s="31">
        <f>J36-J4-J5-J6</f>
        <v>34057.795612499998</v>
      </c>
    </row>
    <row r="37" spans="2:12" x14ac:dyDescent="0.25">
      <c r="B37" s="26" t="s">
        <v>14</v>
      </c>
      <c r="C37" s="30">
        <f>C35</f>
        <v>1602.5</v>
      </c>
      <c r="D37" s="9">
        <f>D35/1.03</f>
        <v>0</v>
      </c>
      <c r="E37" s="10"/>
      <c r="F37" s="33">
        <f>SUM(F4:F36)</f>
        <v>34436.25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-30706.733721500008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65612-BB35-4215-9302-F4FB18DA54E9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5">
        <v>45898</v>
      </c>
      <c r="Q3" s="13">
        <f>R3-P3</f>
        <v>63</v>
      </c>
      <c r="R3" s="101">
        <v>45961</v>
      </c>
      <c r="S3" s="13" t="s">
        <v>41</v>
      </c>
      <c r="T3" s="156">
        <v>303</v>
      </c>
      <c r="U3" s="157" t="s">
        <v>36</v>
      </c>
      <c r="V3" s="157" t="s">
        <v>53</v>
      </c>
      <c r="W3" s="158">
        <v>50</v>
      </c>
      <c r="X3" s="157" t="s">
        <v>38</v>
      </c>
      <c r="Y3" s="159">
        <v>810</v>
      </c>
      <c r="Z3" s="160">
        <v>40500</v>
      </c>
      <c r="AA3" s="160"/>
      <c r="AB3" s="160">
        <v>40500</v>
      </c>
      <c r="AC3" t="s">
        <v>68</v>
      </c>
    </row>
    <row r="4" spans="2:29" x14ac:dyDescent="0.25">
      <c r="B4" s="7">
        <v>46054</v>
      </c>
      <c r="C4" s="8">
        <v>54.5</v>
      </c>
      <c r="D4" s="9"/>
      <c r="E4" s="10">
        <v>24</v>
      </c>
      <c r="F4" s="33">
        <f>E4*C4</f>
        <v>1308</v>
      </c>
      <c r="G4" s="11"/>
      <c r="H4" s="12" t="s">
        <v>6</v>
      </c>
      <c r="I4" s="13">
        <v>0.01</v>
      </c>
      <c r="J4" s="14">
        <f>(F36+F37)*I4</f>
        <v>351.12</v>
      </c>
      <c r="P4" s="60"/>
      <c r="Q4" s="60"/>
      <c r="R4" s="60"/>
      <c r="S4" s="60"/>
      <c r="T4" s="60"/>
      <c r="U4" s="60"/>
      <c r="V4" s="60" t="s">
        <v>74</v>
      </c>
      <c r="W4" s="60"/>
      <c r="X4" s="60"/>
      <c r="Y4" s="60"/>
      <c r="Z4" s="60"/>
      <c r="AA4" s="60"/>
      <c r="AB4" s="134">
        <v>-40500</v>
      </c>
    </row>
    <row r="5" spans="2:29" x14ac:dyDescent="0.25">
      <c r="B5" s="7">
        <v>46055</v>
      </c>
      <c r="C5" s="8">
        <v>55</v>
      </c>
      <c r="D5" s="9"/>
      <c r="E5" s="10">
        <v>24</v>
      </c>
      <c r="F5" s="33">
        <f t="shared" ref="F5:F34" si="0">E5*C5</f>
        <v>1320</v>
      </c>
      <c r="G5" s="11"/>
      <c r="H5" s="12" t="s">
        <v>7</v>
      </c>
      <c r="I5" s="13">
        <v>1E-3</v>
      </c>
      <c r="J5" s="14">
        <f>(F36+F37-J4-J6)*I5</f>
        <v>34.76088</v>
      </c>
      <c r="P5" s="167">
        <v>45927</v>
      </c>
      <c r="Q5" s="13">
        <f>R5-P5</f>
        <v>64</v>
      </c>
      <c r="R5" s="101">
        <v>45991</v>
      </c>
      <c r="S5" s="13" t="s">
        <v>41</v>
      </c>
      <c r="T5" s="168">
        <v>355</v>
      </c>
      <c r="U5" s="169" t="s">
        <v>36</v>
      </c>
      <c r="V5" s="169" t="s">
        <v>53</v>
      </c>
      <c r="W5" s="170">
        <v>50</v>
      </c>
      <c r="X5" s="169" t="s">
        <v>38</v>
      </c>
      <c r="Y5" s="171">
        <v>850</v>
      </c>
      <c r="Z5" s="172">
        <v>42500</v>
      </c>
      <c r="AA5" s="173"/>
      <c r="AB5" s="172">
        <v>42500</v>
      </c>
      <c r="AC5" t="s">
        <v>70</v>
      </c>
    </row>
    <row r="6" spans="2:29" x14ac:dyDescent="0.25">
      <c r="B6" s="7">
        <v>46056</v>
      </c>
      <c r="C6" s="8">
        <v>47</v>
      </c>
      <c r="D6" s="9"/>
      <c r="E6" s="10">
        <v>24</v>
      </c>
      <c r="F6" s="33">
        <f t="shared" si="0"/>
        <v>1128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76</v>
      </c>
      <c r="W6" s="60"/>
      <c r="X6" s="60"/>
      <c r="Y6" s="60"/>
      <c r="Z6" s="60"/>
      <c r="AA6" s="60"/>
      <c r="AB6" s="134">
        <v>-42500</v>
      </c>
    </row>
    <row r="7" spans="2:29" x14ac:dyDescent="0.25">
      <c r="B7" s="7">
        <v>46057</v>
      </c>
      <c r="C7" s="8">
        <v>48</v>
      </c>
      <c r="D7" s="9"/>
      <c r="E7" s="10">
        <v>24</v>
      </c>
      <c r="F7" s="33">
        <f t="shared" si="0"/>
        <v>1152</v>
      </c>
      <c r="G7" s="11"/>
      <c r="H7" s="12" t="s">
        <v>9</v>
      </c>
      <c r="I7" s="13"/>
      <c r="J7" s="14">
        <f>'OCAK 2026'!J39*-1</f>
        <v>30706.733721500008</v>
      </c>
      <c r="P7" s="181">
        <v>45951</v>
      </c>
      <c r="Q7" s="13">
        <f>R7-P7</f>
        <v>71</v>
      </c>
      <c r="R7" s="101">
        <v>46022</v>
      </c>
      <c r="S7" s="13" t="s">
        <v>41</v>
      </c>
      <c r="T7" s="182">
        <v>398</v>
      </c>
      <c r="U7" s="183" t="s">
        <v>36</v>
      </c>
      <c r="V7" s="183" t="s">
        <v>53</v>
      </c>
      <c r="W7" s="184">
        <v>60</v>
      </c>
      <c r="X7" s="183" t="s">
        <v>38</v>
      </c>
      <c r="Y7" s="185">
        <v>850</v>
      </c>
      <c r="Z7" s="186">
        <v>51000</v>
      </c>
      <c r="AA7" s="187"/>
      <c r="AB7" s="186">
        <v>51000</v>
      </c>
      <c r="AC7" t="s">
        <v>72</v>
      </c>
    </row>
    <row r="8" spans="2:29" x14ac:dyDescent="0.25">
      <c r="B8" s="7">
        <v>46058</v>
      </c>
      <c r="C8" s="8">
        <v>51.5</v>
      </c>
      <c r="D8" s="9"/>
      <c r="E8" s="10">
        <v>24</v>
      </c>
      <c r="F8" s="33">
        <f t="shared" si="0"/>
        <v>1236</v>
      </c>
      <c r="G8" s="15"/>
      <c r="H8" s="16"/>
      <c r="I8" s="17"/>
      <c r="J8" s="18"/>
      <c r="P8" s="60"/>
      <c r="Q8" s="60"/>
      <c r="R8" s="60"/>
      <c r="S8" s="60"/>
      <c r="T8" s="60"/>
      <c r="U8" s="60"/>
      <c r="V8" s="60" t="s">
        <v>43</v>
      </c>
      <c r="W8" s="60"/>
      <c r="X8" s="60"/>
      <c r="Y8" s="60"/>
      <c r="Z8" s="60"/>
      <c r="AA8" s="60"/>
      <c r="AB8" s="134">
        <v>-51000</v>
      </c>
    </row>
    <row r="9" spans="2:29" x14ac:dyDescent="0.25">
      <c r="B9" s="7">
        <v>46059</v>
      </c>
      <c r="C9" s="8">
        <v>50.5</v>
      </c>
      <c r="D9" s="9"/>
      <c r="E9" s="10">
        <v>24</v>
      </c>
      <c r="F9" s="33">
        <f t="shared" si="0"/>
        <v>1212</v>
      </c>
      <c r="G9" s="15"/>
      <c r="H9" s="16"/>
      <c r="I9" s="17"/>
      <c r="J9" s="18"/>
      <c r="P9" s="195">
        <v>45982</v>
      </c>
      <c r="Q9" s="13">
        <f>R9-P9</f>
        <v>71</v>
      </c>
      <c r="R9" s="101">
        <v>46053</v>
      </c>
      <c r="S9" s="13" t="s">
        <v>41</v>
      </c>
      <c r="T9" s="196">
        <v>479</v>
      </c>
      <c r="U9" s="197" t="s">
        <v>36</v>
      </c>
      <c r="V9" s="197" t="s">
        <v>53</v>
      </c>
      <c r="W9" s="198">
        <v>60</v>
      </c>
      <c r="X9" s="197" t="s">
        <v>38</v>
      </c>
      <c r="Y9" s="199">
        <v>850</v>
      </c>
      <c r="Z9" s="200">
        <v>51000</v>
      </c>
      <c r="AA9" s="13"/>
      <c r="AB9" s="200">
        <v>51000</v>
      </c>
      <c r="AC9" t="s">
        <v>75</v>
      </c>
    </row>
    <row r="10" spans="2:29" x14ac:dyDescent="0.25">
      <c r="B10" s="7">
        <v>46060</v>
      </c>
      <c r="C10" s="8">
        <v>49.5</v>
      </c>
      <c r="D10" s="9"/>
      <c r="E10" s="10">
        <v>24</v>
      </c>
      <c r="F10" s="33">
        <f t="shared" si="0"/>
        <v>1188</v>
      </c>
      <c r="G10" s="180">
        <v>46015</v>
      </c>
      <c r="H10" s="16" t="s">
        <v>83</v>
      </c>
      <c r="I10" s="17"/>
      <c r="J10" s="18">
        <v>67200</v>
      </c>
      <c r="P10" s="60"/>
      <c r="Q10" s="60"/>
      <c r="R10" s="60"/>
      <c r="S10" s="60"/>
      <c r="T10" s="60"/>
      <c r="U10" s="60"/>
      <c r="V10" s="60" t="s">
        <v>82</v>
      </c>
      <c r="W10" s="60"/>
      <c r="X10" s="60"/>
      <c r="Y10" s="60"/>
      <c r="Z10" s="60"/>
      <c r="AA10" s="60"/>
      <c r="AB10" s="134">
        <v>-51000</v>
      </c>
    </row>
    <row r="11" spans="2:29" x14ac:dyDescent="0.25">
      <c r="B11" s="7">
        <v>46061</v>
      </c>
      <c r="C11" s="8">
        <v>47.5</v>
      </c>
      <c r="D11" s="9"/>
      <c r="E11" s="10">
        <v>24</v>
      </c>
      <c r="F11" s="33">
        <f t="shared" si="0"/>
        <v>1140</v>
      </c>
      <c r="G11" s="15">
        <v>46048</v>
      </c>
      <c r="H11" s="16" t="s">
        <v>84</v>
      </c>
      <c r="I11" s="17"/>
      <c r="J11" s="18">
        <v>17000</v>
      </c>
      <c r="P11" s="180">
        <v>46015</v>
      </c>
      <c r="Q11" s="17">
        <f>R11-P11</f>
        <v>66</v>
      </c>
      <c r="R11" s="93">
        <v>46081</v>
      </c>
      <c r="S11" s="17" t="s">
        <v>41</v>
      </c>
      <c r="T11" s="179">
        <v>568</v>
      </c>
      <c r="U11" s="178" t="s">
        <v>36</v>
      </c>
      <c r="V11" s="178" t="s">
        <v>77</v>
      </c>
      <c r="W11" s="177">
        <v>80</v>
      </c>
      <c r="X11" s="178" t="s">
        <v>38</v>
      </c>
      <c r="Y11" s="176">
        <v>840</v>
      </c>
      <c r="Z11" s="174">
        <v>67200</v>
      </c>
      <c r="AA11" s="175"/>
      <c r="AB11" s="174">
        <v>67200</v>
      </c>
      <c r="AC11" t="s">
        <v>78</v>
      </c>
    </row>
    <row r="12" spans="2:29" x14ac:dyDescent="0.25">
      <c r="B12" s="7">
        <v>46062</v>
      </c>
      <c r="C12" s="8">
        <v>48</v>
      </c>
      <c r="D12" s="9"/>
      <c r="E12" s="10">
        <v>24</v>
      </c>
      <c r="F12" s="33">
        <f t="shared" si="0"/>
        <v>1152</v>
      </c>
      <c r="G12" s="19"/>
      <c r="H12" s="16"/>
      <c r="I12" s="17"/>
      <c r="J12" s="18"/>
      <c r="P12" s="99">
        <v>46045</v>
      </c>
      <c r="Q12" s="60"/>
      <c r="R12" s="60"/>
      <c r="S12" s="60"/>
      <c r="T12" s="60"/>
      <c r="U12" s="60"/>
      <c r="V12" s="60" t="s">
        <v>79</v>
      </c>
      <c r="W12" s="60"/>
      <c r="X12" s="60"/>
      <c r="Y12" s="60"/>
      <c r="Z12" s="60"/>
      <c r="AA12" s="60"/>
      <c r="AB12" s="100">
        <v>-98000</v>
      </c>
    </row>
    <row r="13" spans="2:29" x14ac:dyDescent="0.25">
      <c r="B13" s="7">
        <v>46063</v>
      </c>
      <c r="C13" s="8">
        <v>48.5</v>
      </c>
      <c r="D13" s="9"/>
      <c r="E13" s="10">
        <v>24</v>
      </c>
      <c r="F13" s="33">
        <f t="shared" si="0"/>
        <v>1164</v>
      </c>
      <c r="G13" s="19"/>
      <c r="H13" s="16"/>
      <c r="I13" s="17"/>
      <c r="J13" s="18"/>
      <c r="P13" s="194">
        <v>46048</v>
      </c>
      <c r="Q13" s="17">
        <f>R13-P13</f>
        <v>0</v>
      </c>
      <c r="R13" s="93">
        <v>46048</v>
      </c>
      <c r="S13" s="17" t="s">
        <v>80</v>
      </c>
      <c r="T13" s="193">
        <v>56</v>
      </c>
      <c r="U13" s="192" t="s">
        <v>36</v>
      </c>
      <c r="V13" s="192" t="s">
        <v>77</v>
      </c>
      <c r="W13" s="191">
        <v>250</v>
      </c>
      <c r="X13" s="192" t="s">
        <v>38</v>
      </c>
      <c r="Y13" s="190">
        <v>780</v>
      </c>
      <c r="Z13" s="188">
        <v>195000</v>
      </c>
      <c r="AA13" s="189"/>
      <c r="AB13" s="188">
        <v>195000</v>
      </c>
      <c r="AC13" t="s">
        <v>81</v>
      </c>
    </row>
    <row r="14" spans="2:29" x14ac:dyDescent="0.25">
      <c r="B14" s="7">
        <v>46064</v>
      </c>
      <c r="C14" s="8">
        <v>49</v>
      </c>
      <c r="D14" s="9"/>
      <c r="E14" s="10">
        <v>24</v>
      </c>
      <c r="F14" s="33">
        <f t="shared" si="0"/>
        <v>1176</v>
      </c>
      <c r="G14" s="19"/>
      <c r="H14" s="16"/>
      <c r="I14" s="17"/>
      <c r="J14" s="18"/>
      <c r="P14" s="99">
        <v>46060</v>
      </c>
      <c r="Q14" s="60"/>
      <c r="R14" s="60"/>
      <c r="S14" s="60"/>
      <c r="T14" s="60"/>
      <c r="U14" s="60"/>
      <c r="V14" s="60" t="s">
        <v>79</v>
      </c>
      <c r="W14" s="60"/>
      <c r="X14" s="60"/>
      <c r="Y14" s="60"/>
      <c r="Z14" s="60"/>
      <c r="AA14" s="60"/>
      <c r="AB14" s="134">
        <v>-80000</v>
      </c>
    </row>
    <row r="15" spans="2:29" x14ac:dyDescent="0.25">
      <c r="B15" s="7">
        <v>46065</v>
      </c>
      <c r="C15" s="8">
        <v>51.5</v>
      </c>
      <c r="D15" s="9"/>
      <c r="E15" s="10">
        <v>24</v>
      </c>
      <c r="F15" s="33">
        <f t="shared" si="0"/>
        <v>1236</v>
      </c>
      <c r="G15" s="19"/>
      <c r="H15" s="16"/>
      <c r="I15" s="17"/>
      <c r="J15" s="18"/>
      <c r="P15" s="60"/>
      <c r="Q15" s="60"/>
      <c r="R15" s="60"/>
      <c r="S15" s="60"/>
      <c r="T15" s="60"/>
      <c r="U15" s="60"/>
      <c r="V15" s="60" t="s">
        <v>85</v>
      </c>
      <c r="W15" s="60"/>
      <c r="X15" s="60"/>
      <c r="Y15" s="60"/>
      <c r="Z15" s="60"/>
      <c r="AA15" s="60"/>
      <c r="AB15" s="134">
        <v>-84200</v>
      </c>
    </row>
    <row r="16" spans="2:29" x14ac:dyDescent="0.25">
      <c r="B16" s="7">
        <v>46066</v>
      </c>
      <c r="C16" s="8">
        <v>52.5</v>
      </c>
      <c r="D16" s="9"/>
      <c r="E16" s="10">
        <v>24</v>
      </c>
      <c r="F16" s="33">
        <f t="shared" si="0"/>
        <v>1260</v>
      </c>
      <c r="G16" s="19"/>
      <c r="H16" s="16"/>
      <c r="I16" s="17"/>
      <c r="J16" s="18"/>
    </row>
    <row r="17" spans="2:10" x14ac:dyDescent="0.25">
      <c r="B17" s="7">
        <v>46067</v>
      </c>
      <c r="C17" s="8">
        <v>52.5</v>
      </c>
      <c r="D17" s="9"/>
      <c r="E17" s="10">
        <v>24</v>
      </c>
      <c r="F17" s="33">
        <f t="shared" si="0"/>
        <v>1260</v>
      </c>
      <c r="G17" s="19"/>
      <c r="H17" s="16"/>
      <c r="I17" s="17"/>
      <c r="J17" s="18"/>
    </row>
    <row r="18" spans="2:10" x14ac:dyDescent="0.25">
      <c r="B18" s="7">
        <v>46068</v>
      </c>
      <c r="C18" s="8">
        <v>52.5</v>
      </c>
      <c r="D18" s="9"/>
      <c r="E18" s="10">
        <v>24</v>
      </c>
      <c r="F18" s="33">
        <f t="shared" si="0"/>
        <v>1260</v>
      </c>
      <c r="G18" s="19"/>
      <c r="H18" s="16"/>
      <c r="I18" s="17"/>
      <c r="J18" s="18"/>
    </row>
    <row r="19" spans="2:10" x14ac:dyDescent="0.25">
      <c r="B19" s="7">
        <v>46069</v>
      </c>
      <c r="C19" s="8">
        <v>53</v>
      </c>
      <c r="D19" s="9"/>
      <c r="E19" s="10">
        <v>24</v>
      </c>
      <c r="F19" s="33">
        <f t="shared" si="0"/>
        <v>1272</v>
      </c>
      <c r="G19" s="19"/>
      <c r="H19" s="16"/>
      <c r="I19" s="17"/>
      <c r="J19" s="18"/>
    </row>
    <row r="20" spans="2:10" x14ac:dyDescent="0.25">
      <c r="B20" s="7">
        <v>46070</v>
      </c>
      <c r="C20" s="8">
        <v>55</v>
      </c>
      <c r="D20" s="9"/>
      <c r="E20" s="10">
        <v>24</v>
      </c>
      <c r="F20" s="33">
        <f t="shared" si="0"/>
        <v>1320</v>
      </c>
      <c r="G20" s="19"/>
      <c r="H20" s="16"/>
      <c r="I20" s="17"/>
      <c r="J20" s="18"/>
    </row>
    <row r="21" spans="2:10" x14ac:dyDescent="0.25">
      <c r="B21" s="7">
        <v>46071</v>
      </c>
      <c r="C21" s="8">
        <v>54.5</v>
      </c>
      <c r="D21" s="9"/>
      <c r="E21" s="10">
        <v>24</v>
      </c>
      <c r="F21" s="33">
        <f t="shared" si="0"/>
        <v>1308</v>
      </c>
      <c r="G21" s="19"/>
      <c r="H21" s="16"/>
      <c r="I21" s="17"/>
      <c r="J21" s="18"/>
    </row>
    <row r="22" spans="2:10" x14ac:dyDescent="0.25">
      <c r="B22" s="7">
        <v>46072</v>
      </c>
      <c r="C22" s="8">
        <v>55</v>
      </c>
      <c r="D22" s="9"/>
      <c r="E22" s="10">
        <v>24</v>
      </c>
      <c r="F22" s="33">
        <f t="shared" si="0"/>
        <v>1320</v>
      </c>
      <c r="G22" s="19"/>
      <c r="H22" s="16"/>
      <c r="I22" s="17"/>
      <c r="J22" s="18"/>
    </row>
    <row r="23" spans="2:10" x14ac:dyDescent="0.25">
      <c r="B23" s="7">
        <v>46073</v>
      </c>
      <c r="C23" s="8">
        <v>55</v>
      </c>
      <c r="D23" s="9"/>
      <c r="E23" s="10">
        <v>24</v>
      </c>
      <c r="F23" s="33">
        <f t="shared" si="0"/>
        <v>1320</v>
      </c>
      <c r="G23" s="19"/>
      <c r="H23" s="16"/>
      <c r="I23" s="17"/>
      <c r="J23" s="18"/>
    </row>
    <row r="24" spans="2:10" x14ac:dyDescent="0.25">
      <c r="B24" s="7">
        <v>46074</v>
      </c>
      <c r="C24" s="8">
        <v>57</v>
      </c>
      <c r="D24" s="9"/>
      <c r="E24" s="10">
        <v>24</v>
      </c>
      <c r="F24" s="33">
        <f t="shared" si="0"/>
        <v>1368</v>
      </c>
      <c r="G24" s="19"/>
      <c r="H24" s="16"/>
      <c r="I24" s="17"/>
      <c r="J24" s="18"/>
    </row>
    <row r="25" spans="2:10" x14ac:dyDescent="0.25">
      <c r="B25" s="7">
        <v>46075</v>
      </c>
      <c r="C25" s="8">
        <v>54</v>
      </c>
      <c r="D25" s="9"/>
      <c r="E25" s="10">
        <v>24</v>
      </c>
      <c r="F25" s="33">
        <f t="shared" si="0"/>
        <v>1296</v>
      </c>
      <c r="G25" s="19"/>
      <c r="H25" s="16"/>
      <c r="I25" s="17"/>
      <c r="J25" s="18"/>
    </row>
    <row r="26" spans="2:10" x14ac:dyDescent="0.25">
      <c r="B26" s="7">
        <v>46076</v>
      </c>
      <c r="C26" s="8">
        <v>56</v>
      </c>
      <c r="D26" s="9"/>
      <c r="E26" s="10">
        <v>24</v>
      </c>
      <c r="F26" s="33">
        <f t="shared" si="0"/>
        <v>1344</v>
      </c>
      <c r="G26" s="19"/>
      <c r="H26" s="16"/>
      <c r="I26" s="17"/>
      <c r="J26" s="18"/>
    </row>
    <row r="27" spans="2:10" x14ac:dyDescent="0.25">
      <c r="B27" s="7">
        <v>46077</v>
      </c>
      <c r="C27" s="8">
        <v>55.5</v>
      </c>
      <c r="D27" s="9"/>
      <c r="E27" s="10">
        <v>24</v>
      </c>
      <c r="F27" s="33">
        <f t="shared" si="0"/>
        <v>1332</v>
      </c>
      <c r="G27" s="19"/>
      <c r="H27" s="16"/>
      <c r="I27" s="17"/>
      <c r="J27" s="18"/>
    </row>
    <row r="28" spans="2:10" x14ac:dyDescent="0.25">
      <c r="B28" s="7">
        <v>46078</v>
      </c>
      <c r="C28" s="8">
        <v>57</v>
      </c>
      <c r="D28" s="9"/>
      <c r="E28" s="10">
        <v>24</v>
      </c>
      <c r="F28" s="33">
        <f t="shared" si="0"/>
        <v>1368</v>
      </c>
      <c r="G28" s="19"/>
      <c r="H28" s="16"/>
      <c r="I28" s="17"/>
      <c r="J28" s="18"/>
    </row>
    <row r="29" spans="2:10" x14ac:dyDescent="0.25">
      <c r="B29" s="7">
        <v>46079</v>
      </c>
      <c r="C29" s="8">
        <v>51</v>
      </c>
      <c r="D29" s="9"/>
      <c r="E29" s="10">
        <v>24</v>
      </c>
      <c r="F29" s="33">
        <f t="shared" si="0"/>
        <v>1224</v>
      </c>
      <c r="G29" s="19"/>
      <c r="H29" s="16"/>
      <c r="I29" s="17"/>
      <c r="J29" s="18"/>
    </row>
    <row r="30" spans="2:10" x14ac:dyDescent="0.25">
      <c r="B30" s="7">
        <v>46080</v>
      </c>
      <c r="C30" s="8">
        <v>51</v>
      </c>
      <c r="D30" s="9"/>
      <c r="E30" s="10">
        <v>24</v>
      </c>
      <c r="F30" s="33">
        <f t="shared" si="0"/>
        <v>1224</v>
      </c>
      <c r="G30" s="19"/>
      <c r="H30" s="16"/>
      <c r="I30" s="17"/>
      <c r="J30" s="18"/>
    </row>
    <row r="31" spans="2:10" x14ac:dyDescent="0.25">
      <c r="B31" s="7">
        <v>46081</v>
      </c>
      <c r="C31" s="8">
        <v>51</v>
      </c>
      <c r="D31" s="9"/>
      <c r="E31" s="10">
        <v>24</v>
      </c>
      <c r="F31" s="33">
        <f t="shared" si="0"/>
        <v>1224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1463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115292.61460150001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35112</v>
      </c>
      <c r="L36" s="31">
        <f>J36-J4-J5-J6</f>
        <v>34726.119119999996</v>
      </c>
    </row>
    <row r="37" spans="2:12" x14ac:dyDescent="0.25">
      <c r="B37" s="26" t="s">
        <v>14</v>
      </c>
      <c r="C37" s="30">
        <f>C35</f>
        <v>1463</v>
      </c>
      <c r="D37" s="9">
        <f>D35/1.03</f>
        <v>0</v>
      </c>
      <c r="E37" s="10"/>
      <c r="F37" s="33">
        <f>SUM(F4:F36)</f>
        <v>35112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-80180.614601500012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39F1F-B16C-4A48-B2A3-C9A4C9E66AAB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55.5</v>
      </c>
      <c r="D4" s="9"/>
      <c r="E4" s="10">
        <v>24.5</v>
      </c>
      <c r="F4" s="33">
        <f>E4*C4</f>
        <v>1359.75</v>
      </c>
      <c r="G4" s="11"/>
      <c r="H4" s="12" t="s">
        <v>6</v>
      </c>
      <c r="I4" s="13">
        <v>0.01</v>
      </c>
      <c r="J4" s="14">
        <f>(F36+F37)*I4</f>
        <v>410.00749999999999</v>
      </c>
    </row>
    <row r="5" spans="2:29" x14ac:dyDescent="0.25">
      <c r="B5" s="7">
        <v>46083</v>
      </c>
      <c r="C5" s="8">
        <v>58</v>
      </c>
      <c r="D5" s="9"/>
      <c r="E5" s="10">
        <v>24.5</v>
      </c>
      <c r="F5" s="33">
        <f t="shared" ref="F5:F34" si="0">E5*C5</f>
        <v>1421</v>
      </c>
      <c r="G5" s="11"/>
      <c r="H5" s="12" t="s">
        <v>7</v>
      </c>
      <c r="I5" s="13">
        <v>1E-3</v>
      </c>
      <c r="J5" s="14">
        <f>(F36+F37-J4-J6)*I5</f>
        <v>40.590742500000005</v>
      </c>
    </row>
    <row r="6" spans="2:29" x14ac:dyDescent="0.25">
      <c r="B6" s="7">
        <v>46084</v>
      </c>
      <c r="C6" s="8">
        <v>55.5</v>
      </c>
      <c r="D6" s="9"/>
      <c r="E6" s="10">
        <v>24.5</v>
      </c>
      <c r="F6" s="33">
        <f t="shared" si="0"/>
        <v>1359.75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59.5</v>
      </c>
      <c r="D7" s="9"/>
      <c r="E7" s="10">
        <v>24.5</v>
      </c>
      <c r="F7" s="33">
        <f t="shared" si="0"/>
        <v>1457.75</v>
      </c>
      <c r="G7" s="11"/>
      <c r="H7" s="12" t="s">
        <v>9</v>
      </c>
      <c r="I7" s="13"/>
      <c r="J7" s="14">
        <f>'ŞUBAT 2026'!J39*-1</f>
        <v>80180.614601500012</v>
      </c>
    </row>
    <row r="8" spans="2:29" x14ac:dyDescent="0.25">
      <c r="B8" s="7">
        <v>46086</v>
      </c>
      <c r="C8" s="8">
        <v>56</v>
      </c>
      <c r="D8" s="9"/>
      <c r="E8" s="10">
        <v>24.5</v>
      </c>
      <c r="F8" s="33">
        <f t="shared" si="0"/>
        <v>1372</v>
      </c>
      <c r="G8" s="15"/>
      <c r="H8" s="16"/>
      <c r="I8" s="17"/>
      <c r="J8" s="18"/>
    </row>
    <row r="9" spans="2:29" x14ac:dyDescent="0.25">
      <c r="B9" s="7">
        <v>46087</v>
      </c>
      <c r="C9" s="8">
        <v>62.5</v>
      </c>
      <c r="D9" s="9"/>
      <c r="E9" s="10">
        <v>24.5</v>
      </c>
      <c r="F9" s="33">
        <f t="shared" si="0"/>
        <v>1531.25</v>
      </c>
      <c r="G9" s="15"/>
      <c r="H9" s="16"/>
      <c r="I9" s="17"/>
      <c r="J9" s="18"/>
    </row>
    <row r="10" spans="2:29" x14ac:dyDescent="0.25">
      <c r="B10" s="7">
        <v>46088</v>
      </c>
      <c r="C10" s="8">
        <v>58.5</v>
      </c>
      <c r="D10" s="9"/>
      <c r="E10" s="10">
        <v>24.5</v>
      </c>
      <c r="F10" s="33">
        <f t="shared" si="0"/>
        <v>1433.25</v>
      </c>
      <c r="G10" s="15"/>
      <c r="H10" s="16"/>
      <c r="I10" s="17"/>
      <c r="J10" s="18"/>
    </row>
    <row r="11" spans="2:29" x14ac:dyDescent="0.25">
      <c r="B11" s="7">
        <v>46089</v>
      </c>
      <c r="C11" s="8">
        <v>55.5</v>
      </c>
      <c r="D11" s="9"/>
      <c r="E11" s="10">
        <v>24.5</v>
      </c>
      <c r="F11" s="33">
        <f t="shared" si="0"/>
        <v>1359.75</v>
      </c>
      <c r="G11" s="19"/>
      <c r="H11" s="16"/>
      <c r="I11" s="17"/>
      <c r="J11" s="18"/>
    </row>
    <row r="12" spans="2:29" x14ac:dyDescent="0.25">
      <c r="B12" s="7">
        <v>46090</v>
      </c>
      <c r="C12" s="8">
        <v>56.5</v>
      </c>
      <c r="D12" s="9"/>
      <c r="E12" s="10">
        <v>24.5</v>
      </c>
      <c r="F12" s="33">
        <f t="shared" si="0"/>
        <v>1384.25</v>
      </c>
      <c r="G12" s="19"/>
      <c r="H12" s="16"/>
      <c r="I12" s="17"/>
      <c r="J12" s="18"/>
    </row>
    <row r="13" spans="2:29" x14ac:dyDescent="0.25">
      <c r="B13" s="7">
        <v>46091</v>
      </c>
      <c r="C13" s="8">
        <v>56.5</v>
      </c>
      <c r="D13" s="9"/>
      <c r="E13" s="10">
        <v>24.5</v>
      </c>
      <c r="F13" s="33">
        <f t="shared" si="0"/>
        <v>1384.25</v>
      </c>
      <c r="G13" s="19"/>
      <c r="H13" s="16"/>
      <c r="I13" s="17"/>
      <c r="J13" s="18"/>
    </row>
    <row r="14" spans="2:29" x14ac:dyDescent="0.25">
      <c r="B14" s="7">
        <v>46092</v>
      </c>
      <c r="C14" s="8">
        <v>57</v>
      </c>
      <c r="D14" s="9"/>
      <c r="E14" s="10">
        <v>24.5</v>
      </c>
      <c r="F14" s="33">
        <f t="shared" si="0"/>
        <v>1396.5</v>
      </c>
      <c r="G14" s="19"/>
      <c r="H14" s="16"/>
      <c r="I14" s="17"/>
      <c r="J14" s="18"/>
    </row>
    <row r="15" spans="2:29" x14ac:dyDescent="0.25">
      <c r="B15" s="7">
        <v>46093</v>
      </c>
      <c r="C15" s="8">
        <v>57</v>
      </c>
      <c r="D15" s="9"/>
      <c r="E15" s="10">
        <v>24.5</v>
      </c>
      <c r="F15" s="33">
        <f t="shared" si="0"/>
        <v>1396.5</v>
      </c>
      <c r="G15" s="19"/>
      <c r="H15" s="16"/>
      <c r="I15" s="17"/>
      <c r="J15" s="18"/>
    </row>
    <row r="16" spans="2:29" x14ac:dyDescent="0.25">
      <c r="B16" s="7">
        <v>46094</v>
      </c>
      <c r="C16" s="8">
        <v>53</v>
      </c>
      <c r="D16" s="9"/>
      <c r="E16" s="10">
        <v>24.5</v>
      </c>
      <c r="F16" s="33">
        <f t="shared" si="0"/>
        <v>1298.5</v>
      </c>
      <c r="G16" s="19"/>
      <c r="H16" s="16"/>
      <c r="I16" s="17"/>
      <c r="J16" s="18"/>
    </row>
    <row r="17" spans="2:10" x14ac:dyDescent="0.25">
      <c r="B17" s="7">
        <v>46095</v>
      </c>
      <c r="C17" s="8">
        <v>37.5</v>
      </c>
      <c r="D17" s="9"/>
      <c r="E17" s="10">
        <v>24.5</v>
      </c>
      <c r="F17" s="33">
        <f t="shared" si="0"/>
        <v>918.75</v>
      </c>
      <c r="G17" s="19"/>
      <c r="H17" s="16"/>
      <c r="I17" s="17"/>
      <c r="J17" s="18"/>
    </row>
    <row r="18" spans="2:10" x14ac:dyDescent="0.25">
      <c r="B18" s="7">
        <v>46096</v>
      </c>
      <c r="C18" s="8">
        <v>74</v>
      </c>
      <c r="D18" s="9"/>
      <c r="E18" s="10">
        <v>24.5</v>
      </c>
      <c r="F18" s="33">
        <f t="shared" si="0"/>
        <v>1813</v>
      </c>
      <c r="G18" s="19"/>
      <c r="H18" s="16"/>
      <c r="I18" s="17"/>
      <c r="J18" s="18"/>
    </row>
    <row r="19" spans="2:10" x14ac:dyDescent="0.25">
      <c r="B19" s="7">
        <v>46097</v>
      </c>
      <c r="C19" s="8">
        <v>56.5</v>
      </c>
      <c r="D19" s="9"/>
      <c r="E19" s="10">
        <v>24.5</v>
      </c>
      <c r="F19" s="33">
        <f t="shared" si="0"/>
        <v>1384.25</v>
      </c>
      <c r="G19" s="19"/>
      <c r="H19" s="16"/>
      <c r="I19" s="17"/>
      <c r="J19" s="18"/>
    </row>
    <row r="20" spans="2:10" x14ac:dyDescent="0.25">
      <c r="B20" s="7">
        <v>46098</v>
      </c>
      <c r="C20" s="8">
        <v>52</v>
      </c>
      <c r="D20" s="9"/>
      <c r="E20" s="10">
        <v>24.5</v>
      </c>
      <c r="F20" s="33">
        <f t="shared" si="0"/>
        <v>1274</v>
      </c>
      <c r="G20" s="19"/>
      <c r="H20" s="16"/>
      <c r="I20" s="17"/>
      <c r="J20" s="18"/>
    </row>
    <row r="21" spans="2:10" x14ac:dyDescent="0.25">
      <c r="B21" s="7">
        <v>46099</v>
      </c>
      <c r="C21" s="8">
        <v>57</v>
      </c>
      <c r="D21" s="9"/>
      <c r="E21" s="10">
        <v>24.5</v>
      </c>
      <c r="F21" s="33">
        <f t="shared" si="0"/>
        <v>1396.5</v>
      </c>
      <c r="G21" s="19"/>
      <c r="H21" s="16"/>
      <c r="I21" s="17"/>
      <c r="J21" s="18"/>
    </row>
    <row r="22" spans="2:10" x14ac:dyDescent="0.25">
      <c r="B22" s="7">
        <v>46100</v>
      </c>
      <c r="C22" s="8">
        <v>43.5</v>
      </c>
      <c r="D22" s="9"/>
      <c r="E22" s="10">
        <v>24.5</v>
      </c>
      <c r="F22" s="33">
        <f t="shared" si="0"/>
        <v>1065.75</v>
      </c>
      <c r="G22" s="19"/>
      <c r="H22" s="16"/>
      <c r="I22" s="17"/>
      <c r="J22" s="18"/>
    </row>
    <row r="23" spans="2:10" x14ac:dyDescent="0.25">
      <c r="B23" s="7">
        <v>46101</v>
      </c>
      <c r="C23" s="8">
        <v>51</v>
      </c>
      <c r="D23" s="9"/>
      <c r="E23" s="10">
        <v>24.5</v>
      </c>
      <c r="F23" s="33">
        <f t="shared" si="0"/>
        <v>1249.5</v>
      </c>
      <c r="G23" s="19"/>
      <c r="H23" s="16"/>
      <c r="I23" s="17"/>
      <c r="J23" s="18"/>
    </row>
    <row r="24" spans="2:10" x14ac:dyDescent="0.25">
      <c r="B24" s="7">
        <v>46102</v>
      </c>
      <c r="C24" s="8">
        <v>46</v>
      </c>
      <c r="D24" s="9"/>
      <c r="E24" s="10">
        <v>24.5</v>
      </c>
      <c r="F24" s="33">
        <f t="shared" si="0"/>
        <v>1127</v>
      </c>
      <c r="G24" s="19"/>
      <c r="H24" s="16"/>
      <c r="I24" s="17"/>
      <c r="J24" s="18"/>
    </row>
    <row r="25" spans="2:10" x14ac:dyDescent="0.25">
      <c r="B25" s="7">
        <v>46103</v>
      </c>
      <c r="C25" s="8">
        <v>52</v>
      </c>
      <c r="D25" s="9"/>
      <c r="E25" s="10">
        <v>24.5</v>
      </c>
      <c r="F25" s="33">
        <f t="shared" si="0"/>
        <v>1274</v>
      </c>
      <c r="G25" s="19"/>
      <c r="H25" s="16"/>
      <c r="I25" s="17"/>
      <c r="J25" s="18"/>
    </row>
    <row r="26" spans="2:10" x14ac:dyDescent="0.25">
      <c r="B26" s="7">
        <v>46104</v>
      </c>
      <c r="C26" s="8">
        <v>52.5</v>
      </c>
      <c r="D26" s="9"/>
      <c r="E26" s="10">
        <v>24.5</v>
      </c>
      <c r="F26" s="33">
        <f t="shared" si="0"/>
        <v>1286.25</v>
      </c>
      <c r="G26" s="19"/>
      <c r="H26" s="16"/>
      <c r="I26" s="17"/>
      <c r="J26" s="18"/>
    </row>
    <row r="27" spans="2:10" x14ac:dyDescent="0.25">
      <c r="B27" s="7">
        <v>46105</v>
      </c>
      <c r="C27" s="8">
        <v>48.5</v>
      </c>
      <c r="D27" s="9"/>
      <c r="E27" s="10">
        <v>24.5</v>
      </c>
      <c r="F27" s="33">
        <f t="shared" si="0"/>
        <v>1188.25</v>
      </c>
      <c r="G27" s="19"/>
      <c r="H27" s="16"/>
      <c r="I27" s="17"/>
      <c r="J27" s="18"/>
    </row>
    <row r="28" spans="2:10" x14ac:dyDescent="0.25">
      <c r="B28" s="7">
        <v>46106</v>
      </c>
      <c r="C28" s="8">
        <v>47.5</v>
      </c>
      <c r="D28" s="9"/>
      <c r="E28" s="10">
        <v>24.5</v>
      </c>
      <c r="F28" s="33">
        <f t="shared" si="0"/>
        <v>1163.75</v>
      </c>
      <c r="G28" s="19"/>
      <c r="H28" s="16"/>
      <c r="I28" s="17"/>
      <c r="J28" s="18"/>
    </row>
    <row r="29" spans="2:10" x14ac:dyDescent="0.25">
      <c r="B29" s="7">
        <v>46107</v>
      </c>
      <c r="C29" s="8">
        <v>51.5</v>
      </c>
      <c r="D29" s="9"/>
      <c r="E29" s="10">
        <v>24.5</v>
      </c>
      <c r="F29" s="33">
        <f t="shared" si="0"/>
        <v>1261.75</v>
      </c>
      <c r="G29" s="19"/>
      <c r="H29" s="16"/>
      <c r="I29" s="17"/>
      <c r="J29" s="18"/>
    </row>
    <row r="30" spans="2:10" x14ac:dyDescent="0.25">
      <c r="B30" s="7">
        <v>46108</v>
      </c>
      <c r="C30" s="8">
        <v>48</v>
      </c>
      <c r="D30" s="9"/>
      <c r="E30" s="10">
        <v>24.5</v>
      </c>
      <c r="F30" s="33">
        <f t="shared" si="0"/>
        <v>1176</v>
      </c>
      <c r="G30" s="19"/>
      <c r="H30" s="16"/>
      <c r="I30" s="17"/>
      <c r="J30" s="18"/>
    </row>
    <row r="31" spans="2:10" x14ac:dyDescent="0.25">
      <c r="B31" s="7">
        <v>46109</v>
      </c>
      <c r="C31" s="8">
        <v>53.5</v>
      </c>
      <c r="D31" s="9"/>
      <c r="E31" s="10">
        <v>24.5</v>
      </c>
      <c r="F31" s="33">
        <f t="shared" si="0"/>
        <v>1310.75</v>
      </c>
      <c r="G31" s="19"/>
      <c r="H31" s="16"/>
      <c r="I31" s="17"/>
      <c r="J31" s="18"/>
    </row>
    <row r="32" spans="2:10" x14ac:dyDescent="0.25">
      <c r="B32" s="7">
        <v>46110</v>
      </c>
      <c r="C32" s="8">
        <v>52</v>
      </c>
      <c r="D32" s="9"/>
      <c r="E32" s="10">
        <v>24.5</v>
      </c>
      <c r="F32" s="33">
        <f t="shared" si="0"/>
        <v>1274</v>
      </c>
      <c r="G32" s="19"/>
      <c r="H32" s="16"/>
      <c r="I32" s="17"/>
      <c r="J32" s="18"/>
    </row>
    <row r="33" spans="2:12" x14ac:dyDescent="0.25">
      <c r="B33" s="7">
        <v>46111</v>
      </c>
      <c r="C33" s="8">
        <v>55</v>
      </c>
      <c r="D33" s="9"/>
      <c r="E33" s="10">
        <v>24.5</v>
      </c>
      <c r="F33" s="33">
        <f t="shared" si="0"/>
        <v>1347.5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54.5</v>
      </c>
      <c r="D34" s="48"/>
      <c r="E34" s="10">
        <v>24.5</v>
      </c>
      <c r="F34" s="49">
        <f t="shared" si="0"/>
        <v>1335.25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1673.5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80631.212844000009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41000.75</v>
      </c>
      <c r="L36" s="31">
        <f>J36-J4-J5-J6</f>
        <v>40550.151757500003</v>
      </c>
    </row>
    <row r="37" spans="2:12" x14ac:dyDescent="0.25">
      <c r="B37" s="26" t="s">
        <v>14</v>
      </c>
      <c r="C37" s="30">
        <f>C35</f>
        <v>1673.5</v>
      </c>
      <c r="D37" s="9">
        <f>D35/1.03</f>
        <v>0</v>
      </c>
      <c r="E37" s="10"/>
      <c r="F37" s="33">
        <f>SUM(F4:F36)</f>
        <v>41000.75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-39630.462844000009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DB1F-FE5F-4E26-BBF2-D3FE618A7EE2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51.5</v>
      </c>
      <c r="D4" s="9"/>
      <c r="E4" s="10">
        <v>24.5</v>
      </c>
      <c r="F4" s="33">
        <f>E4*C4</f>
        <v>1261.75</v>
      </c>
      <c r="G4" s="11"/>
      <c r="H4" s="12" t="s">
        <v>6</v>
      </c>
      <c r="I4" s="13">
        <v>0.01</v>
      </c>
      <c r="J4" s="14">
        <f>(F36+F37)*I4</f>
        <v>389.42750000000001</v>
      </c>
    </row>
    <row r="5" spans="2:29" x14ac:dyDescent="0.25">
      <c r="B5" s="7">
        <v>46114</v>
      </c>
      <c r="C5" s="8">
        <v>54</v>
      </c>
      <c r="D5" s="9"/>
      <c r="E5" s="10">
        <v>24.5</v>
      </c>
      <c r="F5" s="33">
        <f t="shared" ref="F5:F34" si="0">E5*C5</f>
        <v>1323</v>
      </c>
      <c r="G5" s="11"/>
      <c r="H5" s="12" t="s">
        <v>7</v>
      </c>
      <c r="I5" s="13">
        <v>1E-3</v>
      </c>
      <c r="J5" s="14">
        <f>(F36+F37-J4-J6)*I5</f>
        <v>38.5533225</v>
      </c>
    </row>
    <row r="6" spans="2:29" x14ac:dyDescent="0.25">
      <c r="B6" s="7">
        <v>46115</v>
      </c>
      <c r="C6" s="8">
        <v>54.5</v>
      </c>
      <c r="D6" s="9"/>
      <c r="E6" s="10">
        <v>24.5</v>
      </c>
      <c r="F6" s="33">
        <f t="shared" si="0"/>
        <v>1335.25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52</v>
      </c>
      <c r="D7" s="9"/>
      <c r="E7" s="10">
        <v>24.5</v>
      </c>
      <c r="F7" s="33">
        <f t="shared" si="0"/>
        <v>1274</v>
      </c>
      <c r="G7" s="11"/>
      <c r="H7" s="12" t="s">
        <v>9</v>
      </c>
      <c r="I7" s="13"/>
      <c r="J7" s="14">
        <f>'MART 2026'!J39*-1</f>
        <v>39630.462844000009</v>
      </c>
    </row>
    <row r="8" spans="2:29" x14ac:dyDescent="0.25">
      <c r="B8" s="7">
        <v>46117</v>
      </c>
      <c r="C8" s="8">
        <v>56</v>
      </c>
      <c r="D8" s="9"/>
      <c r="E8" s="10">
        <v>24.5</v>
      </c>
      <c r="F8" s="33">
        <f t="shared" si="0"/>
        <v>1372</v>
      </c>
      <c r="G8" s="15"/>
      <c r="H8" s="16"/>
      <c r="I8" s="17"/>
      <c r="J8" s="18"/>
    </row>
    <row r="9" spans="2:29" x14ac:dyDescent="0.25">
      <c r="B9" s="7">
        <v>46118</v>
      </c>
      <c r="C9" s="8">
        <v>50</v>
      </c>
      <c r="D9" s="9"/>
      <c r="E9" s="10">
        <v>24.5</v>
      </c>
      <c r="F9" s="33">
        <f t="shared" si="0"/>
        <v>1225</v>
      </c>
      <c r="G9" s="15"/>
      <c r="H9" s="16"/>
      <c r="I9" s="17"/>
      <c r="J9" s="18"/>
    </row>
    <row r="10" spans="2:29" x14ac:dyDescent="0.25">
      <c r="B10" s="7">
        <v>46119</v>
      </c>
      <c r="C10" s="8">
        <v>55</v>
      </c>
      <c r="D10" s="9"/>
      <c r="E10" s="10">
        <v>24.5</v>
      </c>
      <c r="F10" s="33">
        <f t="shared" si="0"/>
        <v>1347.5</v>
      </c>
      <c r="G10" s="15"/>
      <c r="H10" s="16"/>
      <c r="I10" s="17"/>
      <c r="J10" s="18"/>
    </row>
    <row r="11" spans="2:29" x14ac:dyDescent="0.25">
      <c r="B11" s="7">
        <v>46120</v>
      </c>
      <c r="C11" s="8">
        <v>54</v>
      </c>
      <c r="D11" s="9"/>
      <c r="E11" s="10">
        <v>24.5</v>
      </c>
      <c r="F11" s="33">
        <f t="shared" si="0"/>
        <v>1323</v>
      </c>
      <c r="G11" s="19"/>
      <c r="H11" s="16"/>
      <c r="I11" s="17"/>
      <c r="J11" s="18"/>
    </row>
    <row r="12" spans="2:29" x14ac:dyDescent="0.25">
      <c r="B12" s="7">
        <v>46121</v>
      </c>
      <c r="C12" s="8">
        <v>55</v>
      </c>
      <c r="D12" s="9"/>
      <c r="E12" s="10">
        <v>24.5</v>
      </c>
      <c r="F12" s="33">
        <f t="shared" si="0"/>
        <v>1347.5</v>
      </c>
      <c r="G12" s="19"/>
      <c r="H12" s="16"/>
      <c r="I12" s="17"/>
      <c r="J12" s="18"/>
    </row>
    <row r="13" spans="2:29" x14ac:dyDescent="0.25">
      <c r="B13" s="7">
        <v>46122</v>
      </c>
      <c r="C13" s="8">
        <v>53.5</v>
      </c>
      <c r="D13" s="9"/>
      <c r="E13" s="10">
        <v>24.5</v>
      </c>
      <c r="F13" s="33">
        <f t="shared" si="0"/>
        <v>1310.75</v>
      </c>
      <c r="G13" s="19"/>
      <c r="H13" s="16"/>
      <c r="I13" s="17"/>
      <c r="J13" s="18"/>
    </row>
    <row r="14" spans="2:29" x14ac:dyDescent="0.25">
      <c r="B14" s="7">
        <v>46123</v>
      </c>
      <c r="C14" s="8">
        <v>54</v>
      </c>
      <c r="D14" s="9"/>
      <c r="E14" s="10">
        <v>24.5</v>
      </c>
      <c r="F14" s="33">
        <f t="shared" si="0"/>
        <v>1323</v>
      </c>
      <c r="G14" s="19"/>
      <c r="H14" s="16"/>
      <c r="I14" s="17"/>
      <c r="J14" s="18"/>
    </row>
    <row r="15" spans="2:29" x14ac:dyDescent="0.25">
      <c r="B15" s="7">
        <v>46124</v>
      </c>
      <c r="C15" s="8">
        <v>52.5</v>
      </c>
      <c r="D15" s="9"/>
      <c r="E15" s="10">
        <v>24.5</v>
      </c>
      <c r="F15" s="33">
        <f t="shared" si="0"/>
        <v>1286.25</v>
      </c>
      <c r="G15" s="19"/>
      <c r="H15" s="16"/>
      <c r="I15" s="17"/>
      <c r="J15" s="18"/>
    </row>
    <row r="16" spans="2:29" x14ac:dyDescent="0.25">
      <c r="B16" s="7">
        <v>46125</v>
      </c>
      <c r="C16" s="8">
        <v>54</v>
      </c>
      <c r="D16" s="9"/>
      <c r="E16" s="10">
        <v>24.5</v>
      </c>
      <c r="F16" s="33">
        <f t="shared" si="0"/>
        <v>1323</v>
      </c>
      <c r="G16" s="19"/>
      <c r="H16" s="16"/>
      <c r="I16" s="17"/>
      <c r="J16" s="18"/>
    </row>
    <row r="17" spans="2:10" x14ac:dyDescent="0.25">
      <c r="B17" s="7">
        <v>46126</v>
      </c>
      <c r="C17" s="8">
        <v>57</v>
      </c>
      <c r="D17" s="9"/>
      <c r="E17" s="10">
        <v>24.5</v>
      </c>
      <c r="F17" s="33">
        <f t="shared" si="0"/>
        <v>1396.5</v>
      </c>
      <c r="G17" s="19"/>
      <c r="H17" s="16"/>
      <c r="I17" s="17"/>
      <c r="J17" s="18"/>
    </row>
    <row r="18" spans="2:10" x14ac:dyDescent="0.25">
      <c r="B18" s="7">
        <v>46127</v>
      </c>
      <c r="C18" s="8">
        <v>54.5</v>
      </c>
      <c r="D18" s="9"/>
      <c r="E18" s="10">
        <v>24.5</v>
      </c>
      <c r="F18" s="33">
        <f t="shared" si="0"/>
        <v>1335.25</v>
      </c>
      <c r="G18" s="19"/>
      <c r="H18" s="16"/>
      <c r="I18" s="17"/>
      <c r="J18" s="18"/>
    </row>
    <row r="19" spans="2:10" x14ac:dyDescent="0.25">
      <c r="B19" s="7">
        <v>46128</v>
      </c>
      <c r="C19" s="8">
        <v>42.5</v>
      </c>
      <c r="D19" s="9"/>
      <c r="E19" s="10">
        <v>24.5</v>
      </c>
      <c r="F19" s="33">
        <f t="shared" si="0"/>
        <v>1041.25</v>
      </c>
      <c r="G19" s="19"/>
      <c r="H19" s="16"/>
      <c r="I19" s="17"/>
      <c r="J19" s="18"/>
    </row>
    <row r="20" spans="2:10" x14ac:dyDescent="0.25">
      <c r="B20" s="7">
        <v>46129</v>
      </c>
      <c r="C20" s="8">
        <v>51</v>
      </c>
      <c r="D20" s="9"/>
      <c r="E20" s="10">
        <v>24.5</v>
      </c>
      <c r="F20" s="33">
        <f t="shared" si="0"/>
        <v>1249.5</v>
      </c>
      <c r="G20" s="19"/>
      <c r="H20" s="16"/>
      <c r="I20" s="17"/>
      <c r="J20" s="18"/>
    </row>
    <row r="21" spans="2:10" x14ac:dyDescent="0.25">
      <c r="B21" s="7">
        <v>46130</v>
      </c>
      <c r="C21" s="8">
        <v>53</v>
      </c>
      <c r="D21" s="9"/>
      <c r="E21" s="10">
        <v>24.5</v>
      </c>
      <c r="F21" s="33">
        <f t="shared" si="0"/>
        <v>1298.5</v>
      </c>
      <c r="G21" s="19"/>
      <c r="H21" s="16"/>
      <c r="I21" s="17"/>
      <c r="J21" s="18"/>
    </row>
    <row r="22" spans="2:10" x14ac:dyDescent="0.25">
      <c r="B22" s="7">
        <v>46131</v>
      </c>
      <c r="C22" s="8">
        <v>52.5</v>
      </c>
      <c r="D22" s="9"/>
      <c r="E22" s="10">
        <v>24.5</v>
      </c>
      <c r="F22" s="33">
        <f t="shared" si="0"/>
        <v>1286.25</v>
      </c>
      <c r="G22" s="19"/>
      <c r="H22" s="16"/>
      <c r="I22" s="17"/>
      <c r="J22" s="18"/>
    </row>
    <row r="23" spans="2:10" x14ac:dyDescent="0.25">
      <c r="B23" s="7">
        <v>46132</v>
      </c>
      <c r="C23" s="8">
        <v>53</v>
      </c>
      <c r="D23" s="9"/>
      <c r="E23" s="10">
        <v>24.5</v>
      </c>
      <c r="F23" s="33">
        <f t="shared" si="0"/>
        <v>1298.5</v>
      </c>
      <c r="G23" s="19"/>
      <c r="H23" s="16"/>
      <c r="I23" s="17"/>
      <c r="J23" s="18"/>
    </row>
    <row r="24" spans="2:10" x14ac:dyDescent="0.25">
      <c r="B24" s="7">
        <v>46133</v>
      </c>
      <c r="C24" s="8">
        <v>46</v>
      </c>
      <c r="D24" s="9"/>
      <c r="E24" s="10">
        <v>24.5</v>
      </c>
      <c r="F24" s="33">
        <f t="shared" si="0"/>
        <v>1127</v>
      </c>
      <c r="G24" s="19"/>
      <c r="H24" s="16"/>
      <c r="I24" s="17"/>
      <c r="J24" s="18"/>
    </row>
    <row r="25" spans="2:10" x14ac:dyDescent="0.25">
      <c r="B25" s="7">
        <v>46134</v>
      </c>
      <c r="C25" s="8">
        <v>53.5</v>
      </c>
      <c r="D25" s="9"/>
      <c r="E25" s="10">
        <v>24.5</v>
      </c>
      <c r="F25" s="33">
        <f t="shared" si="0"/>
        <v>1310.75</v>
      </c>
      <c r="G25" s="19"/>
      <c r="H25" s="16"/>
      <c r="I25" s="17"/>
      <c r="J25" s="18"/>
    </row>
    <row r="26" spans="2:10" x14ac:dyDescent="0.25">
      <c r="B26" s="7">
        <v>46135</v>
      </c>
      <c r="C26" s="8">
        <v>49.5</v>
      </c>
      <c r="D26" s="9"/>
      <c r="E26" s="10">
        <v>24.5</v>
      </c>
      <c r="F26" s="33">
        <f t="shared" si="0"/>
        <v>1212.75</v>
      </c>
      <c r="G26" s="19"/>
      <c r="H26" s="16"/>
      <c r="I26" s="17"/>
      <c r="J26" s="18"/>
    </row>
    <row r="27" spans="2:10" x14ac:dyDescent="0.25">
      <c r="B27" s="7">
        <v>46136</v>
      </c>
      <c r="C27" s="8">
        <v>56.5</v>
      </c>
      <c r="D27" s="9"/>
      <c r="E27" s="10">
        <v>24.5</v>
      </c>
      <c r="F27" s="33">
        <f t="shared" si="0"/>
        <v>1384.25</v>
      </c>
      <c r="G27" s="19"/>
      <c r="H27" s="16"/>
      <c r="I27" s="17"/>
      <c r="J27" s="18"/>
    </row>
    <row r="28" spans="2:10" x14ac:dyDescent="0.25">
      <c r="B28" s="7">
        <v>46137</v>
      </c>
      <c r="C28" s="8">
        <v>48</v>
      </c>
      <c r="D28" s="9"/>
      <c r="E28" s="10">
        <v>24.5</v>
      </c>
      <c r="F28" s="33">
        <f t="shared" si="0"/>
        <v>1176</v>
      </c>
      <c r="G28" s="19"/>
      <c r="H28" s="16"/>
      <c r="I28" s="17"/>
      <c r="J28" s="18"/>
    </row>
    <row r="29" spans="2:10" x14ac:dyDescent="0.25">
      <c r="B29" s="7">
        <v>46138</v>
      </c>
      <c r="C29" s="8">
        <v>51.5</v>
      </c>
      <c r="D29" s="9"/>
      <c r="E29" s="10">
        <v>24.5</v>
      </c>
      <c r="F29" s="33">
        <f t="shared" si="0"/>
        <v>1261.75</v>
      </c>
      <c r="G29" s="19"/>
      <c r="H29" s="16"/>
      <c r="I29" s="17"/>
      <c r="J29" s="18"/>
    </row>
    <row r="30" spans="2:10" x14ac:dyDescent="0.25">
      <c r="B30" s="7">
        <v>46139</v>
      </c>
      <c r="C30" s="8">
        <v>60.5</v>
      </c>
      <c r="D30" s="9"/>
      <c r="E30" s="10">
        <v>24.5</v>
      </c>
      <c r="F30" s="33">
        <f t="shared" si="0"/>
        <v>1482.25</v>
      </c>
      <c r="G30" s="19"/>
      <c r="H30" s="16"/>
      <c r="I30" s="17"/>
      <c r="J30" s="18"/>
    </row>
    <row r="31" spans="2:10" x14ac:dyDescent="0.25">
      <c r="B31" s="7">
        <v>46140</v>
      </c>
      <c r="C31" s="8">
        <v>55</v>
      </c>
      <c r="D31" s="9"/>
      <c r="E31" s="10">
        <v>24.5</v>
      </c>
      <c r="F31" s="33">
        <f t="shared" si="0"/>
        <v>1347.5</v>
      </c>
      <c r="G31" s="19"/>
      <c r="H31" s="16"/>
      <c r="I31" s="17"/>
      <c r="J31" s="18"/>
    </row>
    <row r="32" spans="2:10" x14ac:dyDescent="0.25">
      <c r="B32" s="7">
        <v>46141</v>
      </c>
      <c r="C32" s="8">
        <v>56</v>
      </c>
      <c r="D32" s="9"/>
      <c r="E32" s="10">
        <v>24.5</v>
      </c>
      <c r="F32" s="33">
        <f t="shared" si="0"/>
        <v>1372</v>
      </c>
      <c r="G32" s="19"/>
      <c r="H32" s="16"/>
      <c r="I32" s="17"/>
      <c r="J32" s="18"/>
    </row>
    <row r="33" spans="2:12" x14ac:dyDescent="0.25">
      <c r="B33" s="7">
        <v>46142</v>
      </c>
      <c r="C33" s="8">
        <v>53.5</v>
      </c>
      <c r="D33" s="9"/>
      <c r="E33" s="10">
        <v>24.5</v>
      </c>
      <c r="F33" s="33">
        <f t="shared" si="0"/>
        <v>1310.75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1589.5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40058.44366650001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38942.75</v>
      </c>
      <c r="L36" s="31">
        <f>J36-J4-J5-J6</f>
        <v>38514.769177499998</v>
      </c>
    </row>
    <row r="37" spans="2:12" x14ac:dyDescent="0.25">
      <c r="B37" s="26" t="s">
        <v>14</v>
      </c>
      <c r="C37" s="30">
        <f>C35</f>
        <v>1589.5</v>
      </c>
      <c r="D37" s="9">
        <f>D35/1.03</f>
        <v>0</v>
      </c>
      <c r="E37" s="10"/>
      <c r="F37" s="33">
        <f>SUM(F4:F36)</f>
        <v>38942.75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-1115.6936665000103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57A88-3EFB-467A-BA93-3F1FC8B8C4FA}">
  <dimension ref="B1:AC43"/>
  <sheetViews>
    <sheetView tabSelected="1" zoomScale="85" zoomScaleNormal="85" workbookViewId="0">
      <selection activeCell="R30" sqref="R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56.5</v>
      </c>
      <c r="D4" s="9"/>
      <c r="E4" s="10">
        <v>24.5</v>
      </c>
      <c r="F4" s="33">
        <f>E4*C4</f>
        <v>1384.25</v>
      </c>
      <c r="G4" s="11"/>
      <c r="H4" s="12" t="s">
        <v>6</v>
      </c>
      <c r="I4" s="13">
        <v>0.01</v>
      </c>
      <c r="J4" s="14">
        <f>(F36+F37)*I4</f>
        <v>94.9375</v>
      </c>
    </row>
    <row r="5" spans="2:29" x14ac:dyDescent="0.25">
      <c r="B5" s="7">
        <v>46144</v>
      </c>
      <c r="C5" s="8">
        <v>49.5</v>
      </c>
      <c r="D5" s="9"/>
      <c r="E5" s="10">
        <v>24.5</v>
      </c>
      <c r="F5" s="33">
        <f t="shared" ref="F5:F34" si="0">E5*C5</f>
        <v>1212.75</v>
      </c>
      <c r="G5" s="11"/>
      <c r="H5" s="12" t="s">
        <v>7</v>
      </c>
      <c r="I5" s="13">
        <v>1E-3</v>
      </c>
      <c r="J5" s="14">
        <f>(F36+F37-J4-J6)*I5</f>
        <v>9.3988125</v>
      </c>
    </row>
    <row r="6" spans="2:29" x14ac:dyDescent="0.25">
      <c r="B6" s="7">
        <v>46145</v>
      </c>
      <c r="C6" s="8">
        <v>54.5</v>
      </c>
      <c r="D6" s="9"/>
      <c r="E6" s="10">
        <v>24.5</v>
      </c>
      <c r="F6" s="33">
        <f t="shared" si="0"/>
        <v>1335.25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59</v>
      </c>
      <c r="D7" s="9"/>
      <c r="E7" s="10">
        <v>24.5</v>
      </c>
      <c r="F7" s="33">
        <f t="shared" si="0"/>
        <v>1445.5</v>
      </c>
      <c r="G7" s="11"/>
      <c r="H7" s="12" t="s">
        <v>9</v>
      </c>
      <c r="I7" s="13"/>
      <c r="J7" s="14">
        <f>'NİSAN 2026'!J39*-1</f>
        <v>1115.6936665000103</v>
      </c>
    </row>
    <row r="8" spans="2:29" x14ac:dyDescent="0.25">
      <c r="B8" s="7">
        <v>46147</v>
      </c>
      <c r="C8" s="8">
        <v>55</v>
      </c>
      <c r="D8" s="9"/>
      <c r="E8" s="10">
        <v>24.5</v>
      </c>
      <c r="F8" s="33">
        <f t="shared" si="0"/>
        <v>1347.5</v>
      </c>
      <c r="G8" s="15"/>
      <c r="H8" s="16"/>
      <c r="I8" s="17"/>
      <c r="J8" s="18"/>
    </row>
    <row r="9" spans="2:29" x14ac:dyDescent="0.25">
      <c r="B9" s="7">
        <v>46148</v>
      </c>
      <c r="C9" s="8">
        <v>54</v>
      </c>
      <c r="D9" s="9"/>
      <c r="E9" s="10">
        <v>24.5</v>
      </c>
      <c r="F9" s="33">
        <f t="shared" si="0"/>
        <v>1323</v>
      </c>
      <c r="G9" s="15"/>
      <c r="H9" s="16"/>
      <c r="I9" s="17"/>
      <c r="J9" s="18"/>
    </row>
    <row r="10" spans="2:29" x14ac:dyDescent="0.25">
      <c r="B10" s="7">
        <v>46149</v>
      </c>
      <c r="C10" s="8">
        <v>59</v>
      </c>
      <c r="D10" s="9"/>
      <c r="E10" s="10">
        <v>24.5</v>
      </c>
      <c r="F10" s="33">
        <f t="shared" si="0"/>
        <v>1445.5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387.5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1220.0299790000104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9493.75</v>
      </c>
      <c r="L36" s="31">
        <f>J36-J4-J5-J6</f>
        <v>9389.4136875000004</v>
      </c>
    </row>
    <row r="37" spans="2:12" x14ac:dyDescent="0.25">
      <c r="B37" s="26" t="s">
        <v>14</v>
      </c>
      <c r="C37" s="30">
        <f>C35</f>
        <v>387.5</v>
      </c>
      <c r="D37" s="9">
        <f>D35/1.03</f>
        <v>0</v>
      </c>
      <c r="E37" s="10"/>
      <c r="F37" s="33">
        <f>SUM(F4:F36)</f>
        <v>9493.75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8273.7200209999901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391-1142-48DB-9A92-FCCE985444C1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4" t="s">
        <v>33</v>
      </c>
      <c r="C2" s="205"/>
      <c r="D2" s="205"/>
      <c r="E2" s="205"/>
      <c r="F2" s="205"/>
      <c r="G2" s="205"/>
      <c r="H2" s="205"/>
      <c r="I2" s="205"/>
      <c r="J2" s="20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-8273.7200209999901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07" t="s">
        <v>11</v>
      </c>
      <c r="I35" s="207"/>
      <c r="J35" s="25">
        <f>SUM(J4:J34)</f>
        <v>-8273.7200209999901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8" t="s">
        <v>13</v>
      </c>
      <c r="I36" s="20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9" t="s">
        <v>16</v>
      </c>
      <c r="C39" s="210"/>
      <c r="D39" s="27"/>
      <c r="E39" s="37"/>
      <c r="F39" s="38"/>
      <c r="G39" s="28"/>
      <c r="H39" s="211" t="s">
        <v>17</v>
      </c>
      <c r="I39" s="211"/>
      <c r="J39" s="29">
        <f>J36+J37+J38-J35</f>
        <v>8273.7200209999901</v>
      </c>
    </row>
    <row r="40" spans="2:12" ht="15.75" thickBot="1" x14ac:dyDescent="0.3">
      <c r="B40" s="201"/>
      <c r="C40" s="202"/>
      <c r="D40" s="202"/>
      <c r="E40" s="202"/>
      <c r="F40" s="202"/>
      <c r="G40" s="202"/>
      <c r="H40" s="202"/>
      <c r="I40" s="202"/>
      <c r="J40" s="203"/>
    </row>
    <row r="41" spans="2:12" ht="15.75" thickBot="1" x14ac:dyDescent="0.3">
      <c r="B41" s="201"/>
      <c r="C41" s="202"/>
      <c r="D41" s="202"/>
      <c r="E41" s="202"/>
      <c r="F41" s="202"/>
      <c r="G41" s="202"/>
      <c r="H41" s="202"/>
      <c r="I41" s="202"/>
      <c r="J41" s="20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2025-05-20T12:51:54Z</cp:lastPrinted>
  <dcterms:created xsi:type="dcterms:W3CDTF">2015-06-05T18:19:34Z</dcterms:created>
  <dcterms:modified xsi:type="dcterms:W3CDTF">2026-05-12T10:58:46Z</dcterms:modified>
</cp:coreProperties>
</file>